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720" windowWidth="27495" windowHeight="11835" firstSheet="1" activeTab="1"/>
  </bookViews>
  <sheets>
    <sheet name="Orçamento Sintético" sheetId="1" state="hidden" r:id="rId1"/>
    <sheet name="Cronograma" sheetId="2" r:id="rId2"/>
    <sheet name="Memorial de Cálculo" sheetId="3" state="hidden" r:id="rId3"/>
  </sheets>
  <definedNames>
    <definedName name="_xlnm.Print_Area" localSheetId="1">Cronograma!$A$1:$K$49</definedName>
    <definedName name="_xlnm.Print_Area" localSheetId="0">'Orçamento Sintético'!$A$1:$J$296</definedName>
  </definedNames>
  <calcPr calcId="145621"/>
</workbook>
</file>

<file path=xl/calcChain.xml><?xml version="1.0" encoding="utf-8"?>
<calcChain xmlns="http://schemas.openxmlformats.org/spreadsheetml/2006/main">
  <c r="H22" i="2" l="1"/>
  <c r="K10" i="2"/>
  <c r="C1068" i="3" l="1"/>
  <c r="E1066" i="3"/>
  <c r="E1059" i="3"/>
  <c r="C1061" i="3" s="1"/>
  <c r="C1055" i="3"/>
  <c r="C1050" i="3"/>
  <c r="C1045" i="3"/>
  <c r="C1040" i="3"/>
  <c r="E1034" i="3"/>
  <c r="C1035" i="3" s="1"/>
  <c r="C1027" i="3"/>
  <c r="C1026" i="3"/>
  <c r="C1025" i="3"/>
  <c r="E1019" i="3"/>
  <c r="C1021" i="3" s="1"/>
  <c r="E1013" i="3"/>
  <c r="E1012" i="3"/>
  <c r="E1011" i="3"/>
  <c r="F1006" i="3"/>
  <c r="F1005" i="3"/>
  <c r="F1004" i="3"/>
  <c r="F1003" i="3"/>
  <c r="F997" i="3"/>
  <c r="F996" i="3"/>
  <c r="F990" i="3"/>
  <c r="F989" i="3"/>
  <c r="F983" i="3"/>
  <c r="F982" i="3"/>
  <c r="G976" i="3"/>
  <c r="G975" i="3"/>
  <c r="G974" i="3"/>
  <c r="G971" i="3"/>
  <c r="G970" i="3"/>
  <c r="G969" i="3"/>
  <c r="G968" i="3"/>
  <c r="G967" i="3"/>
  <c r="G966" i="3"/>
  <c r="G965" i="3"/>
  <c r="G964" i="3"/>
  <c r="G963" i="3"/>
  <c r="G957" i="3"/>
  <c r="G956" i="3"/>
  <c r="G955" i="3"/>
  <c r="G952" i="3"/>
  <c r="G951" i="3"/>
  <c r="G950" i="3"/>
  <c r="G949" i="3"/>
  <c r="G948" i="3"/>
  <c r="G947" i="3"/>
  <c r="G946" i="3"/>
  <c r="G945" i="3"/>
  <c r="G944" i="3"/>
  <c r="G938" i="3"/>
  <c r="G937" i="3"/>
  <c r="G936" i="3"/>
  <c r="G933" i="3"/>
  <c r="G932" i="3"/>
  <c r="G931" i="3"/>
  <c r="G930" i="3"/>
  <c r="G929" i="3"/>
  <c r="G928" i="3"/>
  <c r="G927" i="3"/>
  <c r="G926" i="3"/>
  <c r="G925" i="3"/>
  <c r="C920" i="3"/>
  <c r="C915" i="3"/>
  <c r="E909" i="3"/>
  <c r="C910" i="3" s="1"/>
  <c r="E904" i="3"/>
  <c r="C905" i="3" s="1"/>
  <c r="E899" i="3"/>
  <c r="C900" i="3" s="1"/>
  <c r="C895" i="3"/>
  <c r="C890" i="3"/>
  <c r="C876" i="3"/>
  <c r="F862" i="3"/>
  <c r="C864" i="3" s="1"/>
  <c r="C854" i="3"/>
  <c r="E838" i="3"/>
  <c r="G838" i="3" s="1"/>
  <c r="G837" i="3"/>
  <c r="G836" i="3"/>
  <c r="F830" i="3"/>
  <c r="F829" i="3"/>
  <c r="F828" i="3"/>
  <c r="F827" i="3"/>
  <c r="F826" i="3"/>
  <c r="F825" i="3"/>
  <c r="F819" i="3"/>
  <c r="F818" i="3"/>
  <c r="F817" i="3"/>
  <c r="F816" i="3"/>
  <c r="F815" i="3"/>
  <c r="F814" i="3"/>
  <c r="E807" i="3"/>
  <c r="E806" i="3"/>
  <c r="F800" i="3"/>
  <c r="F799" i="3"/>
  <c r="C802" i="3" s="1"/>
  <c r="E793" i="3"/>
  <c r="E792" i="3"/>
  <c r="F786" i="3"/>
  <c r="F785" i="3"/>
  <c r="F779" i="3"/>
  <c r="F778" i="3"/>
  <c r="F770" i="3"/>
  <c r="F769" i="3"/>
  <c r="F768" i="3"/>
  <c r="F767" i="3"/>
  <c r="F760" i="3"/>
  <c r="F758" i="3"/>
  <c r="F757" i="3"/>
  <c r="F756" i="3"/>
  <c r="F755" i="3"/>
  <c r="F754" i="3"/>
  <c r="F753" i="3"/>
  <c r="F752" i="3"/>
  <c r="F751" i="3"/>
  <c r="F750" i="3"/>
  <c r="G744" i="3"/>
  <c r="G743" i="3"/>
  <c r="G742" i="3"/>
  <c r="G741" i="3"/>
  <c r="G740" i="3"/>
  <c r="G739" i="3"/>
  <c r="G738" i="3"/>
  <c r="G737" i="3"/>
  <c r="G736" i="3"/>
  <c r="F730" i="3"/>
  <c r="F729" i="3"/>
  <c r="G723" i="3"/>
  <c r="G722" i="3"/>
  <c r="G721" i="3"/>
  <c r="G718" i="3"/>
  <c r="G717" i="3"/>
  <c r="G716" i="3"/>
  <c r="G715" i="3"/>
  <c r="G714" i="3"/>
  <c r="G713" i="3"/>
  <c r="G712" i="3"/>
  <c r="G711" i="3"/>
  <c r="G710" i="3"/>
  <c r="F704" i="3"/>
  <c r="F703" i="3"/>
  <c r="F702" i="3"/>
  <c r="F701" i="3"/>
  <c r="F700" i="3"/>
  <c r="F699" i="3"/>
  <c r="F698" i="3"/>
  <c r="F697" i="3"/>
  <c r="F696" i="3"/>
  <c r="F695" i="3"/>
  <c r="F694" i="3"/>
  <c r="F688" i="3"/>
  <c r="F687" i="3"/>
  <c r="C690" i="3" s="1"/>
  <c r="G681" i="3"/>
  <c r="G680" i="3"/>
  <c r="G679" i="3"/>
  <c r="G676" i="3"/>
  <c r="G675" i="3"/>
  <c r="G674" i="3"/>
  <c r="G673" i="3"/>
  <c r="G672" i="3"/>
  <c r="G671" i="3"/>
  <c r="G670" i="3"/>
  <c r="G669" i="3"/>
  <c r="G668" i="3"/>
  <c r="G667" i="3"/>
  <c r="G666" i="3"/>
  <c r="G665" i="3"/>
  <c r="G664" i="3"/>
  <c r="G663" i="3"/>
  <c r="G662" i="3"/>
  <c r="G661" i="3"/>
  <c r="G660" i="3"/>
  <c r="F653" i="3"/>
  <c r="C655" i="3" s="1"/>
  <c r="F647" i="3"/>
  <c r="F645" i="3"/>
  <c r="F644" i="3"/>
  <c r="F643" i="3"/>
  <c r="F637" i="3"/>
  <c r="F636" i="3"/>
  <c r="F630" i="3"/>
  <c r="F629" i="3"/>
  <c r="F628" i="3"/>
  <c r="F627" i="3"/>
  <c r="F621" i="3"/>
  <c r="F620" i="3"/>
  <c r="F619" i="3"/>
  <c r="F618" i="3"/>
  <c r="F617" i="3"/>
  <c r="C613" i="3"/>
  <c r="C606" i="3"/>
  <c r="C600" i="3"/>
  <c r="C594" i="3"/>
  <c r="E584" i="3"/>
  <c r="E583" i="3"/>
  <c r="G577" i="3"/>
  <c r="G576" i="3"/>
  <c r="G575" i="3"/>
  <c r="G574" i="3"/>
  <c r="G573" i="3"/>
  <c r="G572" i="3"/>
  <c r="G571" i="3"/>
  <c r="G570" i="3"/>
  <c r="E563" i="3"/>
  <c r="C565" i="3" s="1"/>
  <c r="F556" i="3"/>
  <c r="F555" i="3"/>
  <c r="F554" i="3"/>
  <c r="F553" i="3"/>
  <c r="E547" i="3"/>
  <c r="E546" i="3"/>
  <c r="E545" i="3"/>
  <c r="F539" i="3"/>
  <c r="F538" i="3"/>
  <c r="F537" i="3"/>
  <c r="F536" i="3"/>
  <c r="F535" i="3"/>
  <c r="F529" i="3"/>
  <c r="F528" i="3"/>
  <c r="F527" i="3"/>
  <c r="F526" i="3"/>
  <c r="F525" i="3"/>
  <c r="F524" i="3"/>
  <c r="F523" i="3"/>
  <c r="F522" i="3"/>
  <c r="F521" i="3"/>
  <c r="F520" i="3"/>
  <c r="F519" i="3"/>
  <c r="F518" i="3"/>
  <c r="D511" i="3"/>
  <c r="D510" i="3"/>
  <c r="F503" i="3"/>
  <c r="F502" i="3"/>
  <c r="F496" i="3"/>
  <c r="F495" i="3"/>
  <c r="E489" i="3"/>
  <c r="E488" i="3"/>
  <c r="F482" i="3"/>
  <c r="F481" i="3"/>
  <c r="G474" i="3"/>
  <c r="G473" i="3"/>
  <c r="G472" i="3"/>
  <c r="G471" i="3"/>
  <c r="G465" i="3"/>
  <c r="G464" i="3"/>
  <c r="G463" i="3"/>
  <c r="G462" i="3"/>
  <c r="F456" i="3"/>
  <c r="F455" i="3"/>
  <c r="F448" i="3"/>
  <c r="F447" i="3"/>
  <c r="F445" i="3"/>
  <c r="F444" i="3"/>
  <c r="F438" i="3"/>
  <c r="F437" i="3"/>
  <c r="E430" i="3"/>
  <c r="C432" i="3" s="1"/>
  <c r="E424" i="3"/>
  <c r="E423" i="3"/>
  <c r="C418" i="3"/>
  <c r="E418" i="3" s="1"/>
  <c r="C417" i="3"/>
  <c r="E417" i="3" s="1"/>
  <c r="F410" i="3"/>
  <c r="C412" i="3" s="1"/>
  <c r="F404" i="3"/>
  <c r="C406" i="3" s="1"/>
  <c r="F398" i="3"/>
  <c r="F397" i="3"/>
  <c r="F390" i="3"/>
  <c r="C392" i="3" s="1"/>
  <c r="F384" i="3"/>
  <c r="F383" i="3"/>
  <c r="F382" i="3"/>
  <c r="F381" i="3"/>
  <c r="F380" i="3"/>
  <c r="E368" i="3"/>
  <c r="C370" i="3" s="1"/>
  <c r="C374" i="3" s="1"/>
  <c r="C358" i="3"/>
  <c r="C354" i="3"/>
  <c r="C350" i="3"/>
  <c r="C346" i="3"/>
  <c r="C342" i="3"/>
  <c r="E336" i="3"/>
  <c r="C338" i="3" s="1"/>
  <c r="C321" i="3"/>
  <c r="C325" i="3" s="1"/>
  <c r="C317" i="3"/>
  <c r="C301" i="3"/>
  <c r="C297" i="3"/>
  <c r="C293" i="3"/>
  <c r="F277" i="3"/>
  <c r="F276" i="3"/>
  <c r="F275" i="3"/>
  <c r="F274" i="3"/>
  <c r="F273" i="3"/>
  <c r="F272" i="3"/>
  <c r="F271" i="3"/>
  <c r="F270" i="3"/>
  <c r="G264" i="3"/>
  <c r="G263" i="3"/>
  <c r="G262" i="3"/>
  <c r="G261" i="3"/>
  <c r="G260" i="3"/>
  <c r="G259" i="3"/>
  <c r="G258" i="3"/>
  <c r="G257" i="3"/>
  <c r="F214" i="3"/>
  <c r="F213" i="3"/>
  <c r="F212" i="3"/>
  <c r="F211" i="3"/>
  <c r="F210" i="3"/>
  <c r="F209" i="3"/>
  <c r="F208" i="3"/>
  <c r="F207" i="3"/>
  <c r="F164" i="3"/>
  <c r="F163" i="3"/>
  <c r="F162" i="3"/>
  <c r="F161" i="3"/>
  <c r="F160" i="3"/>
  <c r="F159" i="3"/>
  <c r="F158" i="3"/>
  <c r="F157" i="3"/>
  <c r="F156" i="3"/>
  <c r="G149" i="3"/>
  <c r="G148" i="3"/>
  <c r="G147" i="3"/>
  <c r="F141" i="3"/>
  <c r="F140" i="3"/>
  <c r="F139" i="3"/>
  <c r="F138" i="3"/>
  <c r="F137" i="3"/>
  <c r="F136" i="3"/>
  <c r="F135" i="3"/>
  <c r="F134" i="3"/>
  <c r="F133" i="3"/>
  <c r="F124" i="3"/>
  <c r="C126" i="3" s="1"/>
  <c r="C119" i="3"/>
  <c r="F119" i="3" s="1"/>
  <c r="C121" i="3" s="1"/>
  <c r="G114" i="3"/>
  <c r="G113" i="3"/>
  <c r="G112" i="3"/>
  <c r="G111" i="3"/>
  <c r="G110" i="3"/>
  <c r="G109" i="3"/>
  <c r="G108" i="3"/>
  <c r="G107" i="3"/>
  <c r="G106" i="3"/>
  <c r="F97" i="3"/>
  <c r="C99" i="3" s="1"/>
  <c r="C92" i="3"/>
  <c r="F92" i="3" s="1"/>
  <c r="C94" i="3" s="1"/>
  <c r="G87" i="3"/>
  <c r="G86" i="3"/>
  <c r="G85" i="3"/>
  <c r="G84" i="3"/>
  <c r="G83" i="3"/>
  <c r="G82" i="3"/>
  <c r="G81" i="3"/>
  <c r="G80" i="3"/>
  <c r="G79" i="3"/>
  <c r="G74" i="3"/>
  <c r="G73" i="3"/>
  <c r="G72" i="3"/>
  <c r="G71" i="3"/>
  <c r="G70" i="3"/>
  <c r="G69" i="3"/>
  <c r="G68" i="3"/>
  <c r="G67" i="3"/>
  <c r="E36" i="3"/>
  <c r="C38" i="3" s="1"/>
  <c r="E30" i="3"/>
  <c r="C32" i="3" s="1"/>
  <c r="D16" i="3"/>
  <c r="D15" i="3"/>
  <c r="C491" i="3" l="1"/>
  <c r="C732" i="3"/>
  <c r="C985" i="3"/>
  <c r="C150" i="3"/>
  <c r="C458" i="3"/>
  <c r="C549" i="3"/>
  <c r="C781" i="3"/>
  <c r="C795" i="3"/>
  <c r="C809" i="3"/>
  <c r="C832" i="3"/>
  <c r="C18" i="3"/>
  <c r="C425" i="3"/>
  <c r="C439" i="3"/>
  <c r="C498" i="3"/>
  <c r="C586" i="3"/>
  <c r="C788" i="3"/>
  <c r="C992" i="3"/>
  <c r="C1029" i="3"/>
  <c r="C400" i="3"/>
  <c r="C505" i="3"/>
  <c r="C531" i="3"/>
  <c r="C623" i="3"/>
  <c r="C999" i="3"/>
  <c r="C1015" i="3"/>
  <c r="C821" i="3"/>
  <c r="C840" i="3"/>
  <c r="C143" i="3"/>
  <c r="F165" i="3"/>
  <c r="C166" i="3" s="1"/>
  <c r="C467" i="3"/>
  <c r="C476" i="3"/>
  <c r="C541" i="3"/>
  <c r="C558" i="3"/>
  <c r="C632" i="3"/>
  <c r="F761" i="3" s="1"/>
  <c r="C763" i="3" s="1"/>
  <c r="C683" i="3"/>
  <c r="C772" i="3"/>
  <c r="C116" i="3"/>
  <c r="C129" i="3" s="1"/>
  <c r="F215" i="3"/>
  <c r="C216" i="3" s="1"/>
  <c r="C266" i="3"/>
  <c r="C279" i="3"/>
  <c r="C450" i="3"/>
  <c r="C484" i="3"/>
  <c r="C579" i="3"/>
  <c r="C639" i="3"/>
  <c r="C746" i="3"/>
  <c r="C1007" i="3"/>
  <c r="C76" i="3"/>
  <c r="C89" i="3"/>
  <c r="C386" i="3"/>
  <c r="C513" i="3"/>
  <c r="C649" i="3"/>
  <c r="C706" i="3"/>
  <c r="C725" i="3"/>
  <c r="C940" i="3"/>
  <c r="C959" i="3"/>
  <c r="C978" i="3"/>
  <c r="C419" i="3"/>
  <c r="O81" i="3" l="1"/>
  <c r="C102" i="3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6" i="1"/>
  <c r="L26" i="1" s="1"/>
  <c r="I27" i="1"/>
  <c r="L27" i="1" s="1"/>
  <c r="I28" i="1"/>
  <c r="I29" i="1"/>
  <c r="L29" i="1" s="1"/>
  <c r="I32" i="1"/>
  <c r="I33" i="1"/>
  <c r="I34" i="1"/>
  <c r="I35" i="1"/>
  <c r="I36" i="1"/>
  <c r="I37" i="1"/>
  <c r="I38" i="1"/>
  <c r="I39" i="1"/>
  <c r="I40" i="1"/>
  <c r="I41" i="1"/>
  <c r="I43" i="1"/>
  <c r="I44" i="1"/>
  <c r="I45" i="1"/>
  <c r="I46" i="1"/>
  <c r="I47" i="1"/>
  <c r="I48" i="1"/>
  <c r="I49" i="1"/>
  <c r="I50" i="1"/>
  <c r="I51" i="1"/>
  <c r="I52" i="1"/>
  <c r="I54" i="1"/>
  <c r="I55" i="1"/>
  <c r="I58" i="1"/>
  <c r="I59" i="1"/>
  <c r="I60" i="1"/>
  <c r="I61" i="1"/>
  <c r="I62" i="1"/>
  <c r="I63" i="1"/>
  <c r="I64" i="1"/>
  <c r="I65" i="1"/>
  <c r="I66" i="1"/>
  <c r="I67" i="1"/>
  <c r="I68" i="1"/>
  <c r="I70" i="1"/>
  <c r="I71" i="1"/>
  <c r="I72" i="1"/>
  <c r="I73" i="1"/>
  <c r="I74" i="1"/>
  <c r="I75" i="1"/>
  <c r="I76" i="1"/>
  <c r="I77" i="1"/>
  <c r="I79" i="1"/>
  <c r="I80" i="1"/>
  <c r="I81" i="1"/>
  <c r="I82" i="1"/>
  <c r="I83" i="1"/>
  <c r="I85" i="1"/>
  <c r="I86" i="1"/>
  <c r="I88" i="1"/>
  <c r="I90" i="1"/>
  <c r="I91" i="1"/>
  <c r="I92" i="1"/>
  <c r="I93" i="1"/>
  <c r="I94" i="1"/>
  <c r="I96" i="1"/>
  <c r="I97" i="1"/>
  <c r="I98" i="1"/>
  <c r="I99" i="1"/>
  <c r="I101" i="1"/>
  <c r="I103" i="1"/>
  <c r="I104" i="1"/>
  <c r="I105" i="1"/>
  <c r="I106" i="1"/>
  <c r="I108" i="1"/>
  <c r="I110" i="1"/>
  <c r="I111" i="1"/>
  <c r="I113" i="1"/>
  <c r="I114" i="1"/>
  <c r="I115" i="1"/>
  <c r="I116" i="1"/>
  <c r="I117" i="1"/>
  <c r="I118" i="1"/>
  <c r="I119" i="1"/>
  <c r="I120" i="1"/>
  <c r="I121" i="1"/>
  <c r="I123" i="1"/>
  <c r="I124" i="1"/>
  <c r="I125" i="1"/>
  <c r="I126" i="1"/>
  <c r="I127" i="1"/>
  <c r="I128" i="1"/>
  <c r="I129" i="1"/>
  <c r="I130" i="1"/>
  <c r="I133" i="1"/>
  <c r="I134" i="1"/>
  <c r="I135" i="1"/>
  <c r="I136" i="1"/>
  <c r="I137" i="1"/>
  <c r="I139" i="1"/>
  <c r="I140" i="1"/>
  <c r="I141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9" i="1"/>
  <c r="I220" i="1"/>
  <c r="I221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60" i="1"/>
  <c r="I261" i="1"/>
  <c r="I262" i="1"/>
  <c r="I263" i="1"/>
  <c r="I264" i="1"/>
  <c r="I265" i="1"/>
  <c r="I266" i="1"/>
  <c r="I268" i="1"/>
  <c r="I269" i="1"/>
  <c r="I270" i="1"/>
  <c r="I271" i="1"/>
  <c r="I272" i="1"/>
  <c r="I273" i="1"/>
  <c r="I274" i="1"/>
  <c r="L274" i="1" s="1"/>
  <c r="G38" i="2" s="1"/>
  <c r="I275" i="1"/>
  <c r="I276" i="1"/>
  <c r="I277" i="1"/>
  <c r="I279" i="1"/>
  <c r="I280" i="1"/>
  <c r="I281" i="1"/>
  <c r="I282" i="1"/>
  <c r="I283" i="1"/>
  <c r="I284" i="1"/>
  <c r="I286" i="1"/>
  <c r="I288" i="1"/>
  <c r="I8" i="1"/>
  <c r="E12" i="2" l="1"/>
  <c r="J134" i="1" l="1"/>
  <c r="J129" i="1"/>
  <c r="I26" i="2" s="1"/>
  <c r="J120" i="1"/>
  <c r="J105" i="1"/>
  <c r="G18" i="2" s="1"/>
  <c r="J65" i="1"/>
  <c r="J74" i="1"/>
  <c r="J83" i="1"/>
  <c r="J94" i="1"/>
  <c r="J46" i="1"/>
  <c r="J55" i="1"/>
  <c r="J27" i="1"/>
  <c r="M27" i="1" s="1"/>
  <c r="J21" i="1"/>
  <c r="J10" i="1"/>
  <c r="J11" i="1"/>
  <c r="J12" i="1"/>
  <c r="J13" i="1"/>
  <c r="J14" i="1"/>
  <c r="J15" i="1"/>
  <c r="J16" i="1"/>
  <c r="J17" i="1"/>
  <c r="J18" i="1"/>
  <c r="J19" i="1"/>
  <c r="J20" i="1"/>
  <c r="J22" i="1"/>
  <c r="J23" i="1"/>
  <c r="J24" i="1"/>
  <c r="J26" i="1"/>
  <c r="M26" i="1" s="1"/>
  <c r="G12" i="2" s="1"/>
  <c r="J28" i="1"/>
  <c r="D12" i="2" s="1"/>
  <c r="J29" i="1"/>
  <c r="M29" i="1" s="1"/>
  <c r="F12" i="2" s="1"/>
  <c r="J32" i="1"/>
  <c r="J33" i="1"/>
  <c r="J34" i="1"/>
  <c r="J35" i="1"/>
  <c r="J36" i="1"/>
  <c r="J37" i="1"/>
  <c r="J38" i="1"/>
  <c r="J39" i="1"/>
  <c r="J40" i="1"/>
  <c r="J41" i="1"/>
  <c r="J43" i="1"/>
  <c r="J44" i="1"/>
  <c r="J45" i="1"/>
  <c r="J47" i="1"/>
  <c r="J48" i="1"/>
  <c r="J49" i="1"/>
  <c r="J50" i="1"/>
  <c r="J51" i="1"/>
  <c r="J52" i="1"/>
  <c r="J54" i="1"/>
  <c r="J58" i="1"/>
  <c r="J59" i="1"/>
  <c r="J60" i="1"/>
  <c r="J61" i="1"/>
  <c r="J62" i="1"/>
  <c r="J63" i="1"/>
  <c r="J64" i="1"/>
  <c r="J66" i="1"/>
  <c r="J67" i="1"/>
  <c r="J68" i="1"/>
  <c r="J70" i="1"/>
  <c r="J71" i="1"/>
  <c r="J72" i="1"/>
  <c r="J73" i="1"/>
  <c r="J75" i="1"/>
  <c r="J76" i="1"/>
  <c r="J77" i="1"/>
  <c r="J79" i="1"/>
  <c r="J80" i="1"/>
  <c r="J81" i="1"/>
  <c r="J82" i="1"/>
  <c r="J85" i="1"/>
  <c r="J86" i="1"/>
  <c r="J88" i="1"/>
  <c r="J87" i="1" s="1"/>
  <c r="J90" i="1"/>
  <c r="J91" i="1"/>
  <c r="J92" i="1"/>
  <c r="J93" i="1"/>
  <c r="J96" i="1"/>
  <c r="J97" i="1"/>
  <c r="J98" i="1"/>
  <c r="J99" i="1"/>
  <c r="J101" i="1"/>
  <c r="J100" i="1" s="1"/>
  <c r="J103" i="1"/>
  <c r="J104" i="1"/>
  <c r="J106" i="1"/>
  <c r="J108" i="1"/>
  <c r="J107" i="1" s="1"/>
  <c r="J110" i="1"/>
  <c r="F22" i="2" s="1"/>
  <c r="J111" i="1"/>
  <c r="J113" i="1"/>
  <c r="H24" i="2" s="1"/>
  <c r="J114" i="1"/>
  <c r="J115" i="1"/>
  <c r="J116" i="1"/>
  <c r="J117" i="1"/>
  <c r="J118" i="1"/>
  <c r="J119" i="1"/>
  <c r="K24" i="2" s="1"/>
  <c r="J121" i="1"/>
  <c r="J123" i="1"/>
  <c r="J124" i="1"/>
  <c r="J125" i="1"/>
  <c r="J126" i="1"/>
  <c r="J127" i="1"/>
  <c r="J128" i="1"/>
  <c r="J130" i="1"/>
  <c r="J133" i="1"/>
  <c r="J135" i="1"/>
  <c r="J136" i="1"/>
  <c r="J137" i="1"/>
  <c r="J139" i="1"/>
  <c r="J140" i="1"/>
  <c r="J141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9" i="1"/>
  <c r="J220" i="1"/>
  <c r="J221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60" i="1"/>
  <c r="J261" i="1"/>
  <c r="J262" i="1"/>
  <c r="J263" i="1"/>
  <c r="J264" i="1"/>
  <c r="J265" i="1"/>
  <c r="J266" i="1"/>
  <c r="J268" i="1"/>
  <c r="J269" i="1"/>
  <c r="J270" i="1"/>
  <c r="J271" i="1"/>
  <c r="J272" i="1"/>
  <c r="J273" i="1"/>
  <c r="J274" i="1"/>
  <c r="M274" i="1" s="1"/>
  <c r="J38" i="2" s="1"/>
  <c r="J275" i="1"/>
  <c r="J276" i="1"/>
  <c r="J277" i="1"/>
  <c r="J279" i="1"/>
  <c r="J280" i="1"/>
  <c r="K40" i="2" s="1"/>
  <c r="J281" i="1"/>
  <c r="J282" i="1"/>
  <c r="J283" i="1"/>
  <c r="J284" i="1"/>
  <c r="J286" i="1"/>
  <c r="J285" i="1" s="1"/>
  <c r="C42" i="2" s="1"/>
  <c r="K42" i="2" s="1"/>
  <c r="J288" i="1"/>
  <c r="J287" i="1" s="1"/>
  <c r="C44" i="2" s="1"/>
  <c r="J9" i="1"/>
  <c r="J8" i="1"/>
  <c r="D10" i="2" s="1"/>
  <c r="D44" i="2" l="1"/>
  <c r="D43" i="2" s="1"/>
  <c r="E44" i="2"/>
  <c r="E43" i="2" s="1"/>
  <c r="I44" i="2"/>
  <c r="I43" i="2" s="1"/>
  <c r="F44" i="2"/>
  <c r="F43" i="2" s="1"/>
  <c r="J44" i="2"/>
  <c r="J43" i="2" s="1"/>
  <c r="G44" i="2"/>
  <c r="G43" i="2" s="1"/>
  <c r="H44" i="2"/>
  <c r="H43" i="2" s="1"/>
  <c r="J40" i="2"/>
  <c r="K38" i="2"/>
  <c r="K34" i="2"/>
  <c r="J34" i="2"/>
  <c r="H26" i="2"/>
  <c r="I24" i="2"/>
  <c r="C20" i="2"/>
  <c r="H20" i="2"/>
  <c r="F18" i="2"/>
  <c r="D46" i="2"/>
  <c r="D48" i="2" s="1"/>
  <c r="K41" i="2"/>
  <c r="M41" i="2" s="1"/>
  <c r="J109" i="1"/>
  <c r="C22" i="2" s="1"/>
  <c r="H21" i="2" s="1"/>
  <c r="J7" i="1"/>
  <c r="C10" i="2" s="1"/>
  <c r="J95" i="1"/>
  <c r="J84" i="1"/>
  <c r="G16" i="2" s="1"/>
  <c r="G46" i="2" s="1"/>
  <c r="J278" i="1"/>
  <c r="C40" i="2" s="1"/>
  <c r="J122" i="1"/>
  <c r="C26" i="2" s="1"/>
  <c r="I25" i="2" s="1"/>
  <c r="J57" i="1"/>
  <c r="J42" i="1"/>
  <c r="J112" i="1"/>
  <c r="C24" i="2" s="1"/>
  <c r="J89" i="1"/>
  <c r="J78" i="1"/>
  <c r="J69" i="1"/>
  <c r="J102" i="1"/>
  <c r="C18" i="2" s="1"/>
  <c r="G17" i="2" s="1"/>
  <c r="J182" i="1"/>
  <c r="J25" i="1"/>
  <c r="C12" i="2" s="1"/>
  <c r="J138" i="1"/>
  <c r="J28" i="2" s="1"/>
  <c r="J31" i="1"/>
  <c r="J218" i="1"/>
  <c r="J132" i="1"/>
  <c r="I28" i="2" s="1"/>
  <c r="J53" i="1"/>
  <c r="J259" i="1"/>
  <c r="J222" i="1"/>
  <c r="C34" i="2" s="1"/>
  <c r="J267" i="1"/>
  <c r="C38" i="2" s="1"/>
  <c r="J201" i="1"/>
  <c r="J30" i="2" s="1"/>
  <c r="J143" i="1"/>
  <c r="J39" i="2" l="1"/>
  <c r="H19" i="2"/>
  <c r="M19" i="2" s="1"/>
  <c r="K44" i="2"/>
  <c r="K43" i="2" s="1"/>
  <c r="M43" i="2"/>
  <c r="K39" i="2"/>
  <c r="M39" i="2" s="1"/>
  <c r="J37" i="2"/>
  <c r="G37" i="2"/>
  <c r="K37" i="2"/>
  <c r="C36" i="2"/>
  <c r="J36" i="2"/>
  <c r="J46" i="2" s="1"/>
  <c r="K33" i="2"/>
  <c r="J33" i="2"/>
  <c r="C32" i="2"/>
  <c r="K32" i="2"/>
  <c r="H30" i="2"/>
  <c r="I46" i="2"/>
  <c r="H25" i="2"/>
  <c r="M25" i="2" s="1"/>
  <c r="I23" i="2"/>
  <c r="K23" i="2"/>
  <c r="H23" i="2"/>
  <c r="F21" i="2"/>
  <c r="M21" i="2" s="1"/>
  <c r="F17" i="2"/>
  <c r="M17" i="2" s="1"/>
  <c r="H16" i="2"/>
  <c r="H46" i="2" s="1"/>
  <c r="F16" i="2"/>
  <c r="F46" i="2" s="1"/>
  <c r="D11" i="2"/>
  <c r="E11" i="2"/>
  <c r="F11" i="2"/>
  <c r="G11" i="2"/>
  <c r="K9" i="2"/>
  <c r="D9" i="2"/>
  <c r="J56" i="1"/>
  <c r="C16" i="2" s="1"/>
  <c r="J142" i="1"/>
  <c r="C30" i="2" s="1"/>
  <c r="J29" i="2" s="1"/>
  <c r="J131" i="1"/>
  <c r="C28" i="2" s="1"/>
  <c r="I27" i="2" s="1"/>
  <c r="J30" i="1"/>
  <c r="M37" i="2" l="1"/>
  <c r="J35" i="2"/>
  <c r="M35" i="2" s="1"/>
  <c r="M33" i="2"/>
  <c r="K31" i="2"/>
  <c r="M31" i="2" s="1"/>
  <c r="K46" i="2"/>
  <c r="H29" i="2"/>
  <c r="M29" i="2" s="1"/>
  <c r="M23" i="2"/>
  <c r="C14" i="2"/>
  <c r="C46" i="2" s="1"/>
  <c r="E14" i="2"/>
  <c r="M11" i="2"/>
  <c r="F15" i="2"/>
  <c r="G15" i="2"/>
  <c r="H15" i="2"/>
  <c r="J27" i="2"/>
  <c r="M27" i="2" s="1"/>
  <c r="M9" i="2"/>
  <c r="I290" i="1"/>
  <c r="E13" i="2" l="1"/>
  <c r="M13" i="2" s="1"/>
  <c r="E46" i="2"/>
  <c r="E48" i="2" s="1"/>
  <c r="F48" i="2" s="1"/>
  <c r="G48" i="2" s="1"/>
  <c r="H48" i="2" s="1"/>
  <c r="I48" i="2" s="1"/>
  <c r="J48" i="2" s="1"/>
  <c r="K48" i="2" s="1"/>
  <c r="K49" i="2" s="1"/>
  <c r="M15" i="2"/>
  <c r="D49" i="2"/>
  <c r="D47" i="2"/>
  <c r="F47" i="2"/>
  <c r="H47" i="2"/>
  <c r="J47" i="2"/>
  <c r="G47" i="2"/>
  <c r="K47" i="2"/>
  <c r="C47" i="2"/>
  <c r="I47" i="2"/>
  <c r="H49" i="2" l="1"/>
  <c r="E47" i="2"/>
  <c r="J49" i="2"/>
  <c r="G49" i="2"/>
  <c r="E49" i="2"/>
  <c r="I49" i="2"/>
  <c r="F49" i="2"/>
</calcChain>
</file>

<file path=xl/sharedStrings.xml><?xml version="1.0" encoding="utf-8"?>
<sst xmlns="http://schemas.openxmlformats.org/spreadsheetml/2006/main" count="2964" uniqueCount="1260">
  <si>
    <t>Bancos</t>
  </si>
  <si>
    <t>B.D.I.</t>
  </si>
  <si>
    <t>Encargos Sociais</t>
  </si>
  <si>
    <t>Não Desonerado: embutido nos preços unitário dos insumos de mão de obra, de acordo com as bases.</t>
  </si>
  <si>
    <t>Item</t>
  </si>
  <si>
    <t>Código</t>
  </si>
  <si>
    <t>Banco</t>
  </si>
  <si>
    <t>Descrição</t>
  </si>
  <si>
    <t>Tipo</t>
  </si>
  <si>
    <t>Und</t>
  </si>
  <si>
    <t>Quant.</t>
  </si>
  <si>
    <t>Valor Unit</t>
  </si>
  <si>
    <t>Valor Unit com BDI</t>
  </si>
  <si>
    <t>Total</t>
  </si>
  <si>
    <t xml:space="preserve"> 1 </t>
  </si>
  <si>
    <t>SERVIÇOS PRELIMINARES</t>
  </si>
  <si>
    <t xml:space="preserve"> 1.1 </t>
  </si>
  <si>
    <t xml:space="preserve"> 74209/001 </t>
  </si>
  <si>
    <t>SINAPI</t>
  </si>
  <si>
    <t>PLACA DE OBRA EM CHAPA DE ACO GALVANIZADO</t>
  </si>
  <si>
    <t>CANT - CANTEIRO DE OBRAS</t>
  </si>
  <si>
    <t>m²</t>
  </si>
  <si>
    <t xml:space="preserve"> 00000036 </t>
  </si>
  <si>
    <t>Próprio</t>
  </si>
  <si>
    <t>TAPUME DE ESTRUTURA DE MADEIRA C/ FECHAMENTO EM TELHA TRAPEZOIDAL DE AÇO GALVANIZADO, E= 0,95 MM, ALTURA DE 2 M</t>
  </si>
  <si>
    <t>CONSTRUÇÃO DO CANTEIRO DA OBRA</t>
  </si>
  <si>
    <t>M</t>
  </si>
  <si>
    <t xml:space="preserve"> 00000003 </t>
  </si>
  <si>
    <t>REGULARIZAÇÃO DA OBRA</t>
  </si>
  <si>
    <t>SERP - SERVIÇOS PRELIMINARES</t>
  </si>
  <si>
    <t>UND</t>
  </si>
  <si>
    <t xml:space="preserve"> 93206 </t>
  </si>
  <si>
    <t>EXECUÇÃO DE ESCRITÓRIO EM CANTEIRO DE OBRA EM ALVENARIA, NÃO INCLUSO MOBILIÁRIO E EQUIPAMENTOS. AF_02/2016</t>
  </si>
  <si>
    <t xml:space="preserve"> 93209 </t>
  </si>
  <si>
    <t>EXECUÇÃO DE ALMOXARIFADO EM CANTEIRO DE OBRA EM ALVENARIA, INCLUSO PRATELEIRAS. AF_02/2016</t>
  </si>
  <si>
    <t xml:space="preserve"> 93211 </t>
  </si>
  <si>
    <t>EXECUÇÃO DE REFEITÓRIO EM CANTEIRO DE OBRA EM ALVENARIA, NÃO INCLUSO MOBILIÁRIO E EQUIPAMENTOS. AF_02/2016</t>
  </si>
  <si>
    <t xml:space="preserve"> 93213 </t>
  </si>
  <si>
    <t>EXECUÇÃO DE SANITÁRIO E VESTIÁRIO EM CANTEIRO DE OBRA EM ALVENARIA, NÃO INCLUSO MOBILIÁRIO. AF_02/2016</t>
  </si>
  <si>
    <t xml:space="preserve"> 93583 </t>
  </si>
  <si>
    <t>EXECUÇÃO DE CENTRAL DE FÔRMAS, PRODUÇÃO DE ARGAMASSA OU CONCRETO EM CANTEIRO DE OBRA, NÃO INCLUSO MOBILIÁRIO E EQUIPAMENTOS. AF_04/2016</t>
  </si>
  <si>
    <t xml:space="preserve"> 93582 </t>
  </si>
  <si>
    <t>EXECUÇÃO DE CENTRAL DE ARMADURA EM CANTEIRO DE OBRA, NÃO INCLUSO MOBILIÁRIO E EQUIPAMENTOS. AF_04/2016</t>
  </si>
  <si>
    <t xml:space="preserve"> 73992/001 </t>
  </si>
  <si>
    <t>LOCACAO CONVENCIONAL DE OBRA, ATRAVÉS DE GABARITO DE TABUAS CORRIDAS PONTALETADAS A CADA 1,50M, SEM REAPROVEITAMENTO</t>
  </si>
  <si>
    <t>SERT - SERVIÇOS TÉCNICOS</t>
  </si>
  <si>
    <t xml:space="preserve"> 73859/002 </t>
  </si>
  <si>
    <t>CAPINA E LIMPEZA MANUAL DE TERRENO</t>
  </si>
  <si>
    <t xml:space="preserve"> C2851 </t>
  </si>
  <si>
    <t>SEINFRA</t>
  </si>
  <si>
    <t>INSTALAÇÕES PROVISÓRIAS DE ÁGUA</t>
  </si>
  <si>
    <t>UN</t>
  </si>
  <si>
    <t xml:space="preserve"> C2849 </t>
  </si>
  <si>
    <t>INSTALAÇÕES PROVISÓRIAS DE ESGOTO</t>
  </si>
  <si>
    <t xml:space="preserve"> 41598 </t>
  </si>
  <si>
    <t>ENTRADA PROVISORIA DE ENERGIA ELETRICA AEREA TRIFASICA 40A EM POSTE MADEIRA</t>
  </si>
  <si>
    <t>INEL - INSTALAÇÃO ELÉTRICA/ELETRIFICAÇÃO E ILUMINAÇÃO EXTERNA</t>
  </si>
  <si>
    <t xml:space="preserve"> C4992 </t>
  </si>
  <si>
    <t>MOBILIZAÇÃO DE EQUIPAMENTOS EM CAVALO MECÂNICO C/ PRANCHA DE 3 EIXOS</t>
  </si>
  <si>
    <t>KM</t>
  </si>
  <si>
    <t xml:space="preserve"> C4993 </t>
  </si>
  <si>
    <t>DESMOBILIZAÇÃO DE EQUIPAMENTOS EM CAVALO MECÂNICO C/ PRANCHA DE 3 EIXOS</t>
  </si>
  <si>
    <t xml:space="preserve"> 00000124 </t>
  </si>
  <si>
    <t>ENSAIO DE SONDAGEM À PERCUSSÃO P/ RECONHECIMENTO DO SUBSOLO (SPT), DE ACORDO COM A NBR 8036, INC. MOBILIZAÇÃO DO EQUIPAMENTO DE SONDAGEM, 30M DE PERFURAÇÃO E RELATÓRIO FINAL DE SONDAGEM.,</t>
  </si>
  <si>
    <t>SONDAGENS</t>
  </si>
  <si>
    <t xml:space="preserve"> 2 </t>
  </si>
  <si>
    <t>MOVIMENTAÇÃO DE TERRA</t>
  </si>
  <si>
    <t xml:space="preserve"> 2.1 </t>
  </si>
  <si>
    <t xml:space="preserve"> 00000001 </t>
  </si>
  <si>
    <t>ESCAVAÇÃO MANUAL DE VALAS ATÉ A PROF. DE 1,5 M, EM MATERIAL DE 1A CATEGORIA</t>
  </si>
  <si>
    <t>MOVT - MOVIMENTO DE TERRA</t>
  </si>
  <si>
    <t>m³</t>
  </si>
  <si>
    <t xml:space="preserve"> 2.2 </t>
  </si>
  <si>
    <t xml:space="preserve"> 73964/004 </t>
  </si>
  <si>
    <t>REATERRO DE VALAS / CAVAS, COMPACTADA A MAÇO, EM CAMADAS DE ATÉ 30 CM.</t>
  </si>
  <si>
    <t xml:space="preserve"> 2.3 </t>
  </si>
  <si>
    <t xml:space="preserve"> 79483 </t>
  </si>
  <si>
    <t>APILOAMENTO COM MACO DE 30KG</t>
  </si>
  <si>
    <t xml:space="preserve"> 2.4 </t>
  </si>
  <si>
    <t xml:space="preserve"> 94342 </t>
  </si>
  <si>
    <t>ATERRO MANUAL DE VALAS COM AREIA PARA ATERRO E COMPACTAÇÃO MECANIZADA. AF_05/2016</t>
  </si>
  <si>
    <t xml:space="preserve"> 3 </t>
  </si>
  <si>
    <t>FUNDAÇÕES</t>
  </si>
  <si>
    <t xml:space="preserve"> 3.1 </t>
  </si>
  <si>
    <t>CONCRETO ARMADO - SAPATAS</t>
  </si>
  <si>
    <t xml:space="preserve"> 3.1.1 </t>
  </si>
  <si>
    <t xml:space="preserve"> 83532 </t>
  </si>
  <si>
    <t>LASTRO DE CONCRETO NÃO-ESTRUTURAL, PREPARO MECANICO, ESPESSURA 5CM</t>
  </si>
  <si>
    <t>FUES - FUNDAÇÕES E ESTRUTURAS</t>
  </si>
  <si>
    <t xml:space="preserve"> 5970 </t>
  </si>
  <si>
    <t>FORMA TABUA PARA CONCRETO EM FUNDACAO, C/ REAPROVEITAMENTO 2X.</t>
  </si>
  <si>
    <t xml:space="preserve"> 96544 </t>
  </si>
  <si>
    <t>ARMAÇÃO DE BLOCO, VIGA BALDRAME OU SAPATA UTILIZANDO AÇO CA-50 DE 6,3 MM - MONTAGEM. AF_06/2017</t>
  </si>
  <si>
    <t>KG</t>
  </si>
  <si>
    <t xml:space="preserve"> 96545 </t>
  </si>
  <si>
    <t>ARMAÇÃO DE BLOCO, VIGA BALDRAME OU SAPATA UTILIZANDO AÇO CA-50 DE 8 MM - MONTAGEM. AF_06/2017</t>
  </si>
  <si>
    <t xml:space="preserve"> 96546 </t>
  </si>
  <si>
    <t>ARMAÇÃO DE BLOCO, VIGA BALDRAME OU SAPATA UTILIZANDO AÇO CA-50 DE 10 MM - MONTAGEM. AF_06/2017</t>
  </si>
  <si>
    <t xml:space="preserve"> 96547 </t>
  </si>
  <si>
    <t>ARMAÇÃO DE BLOCO, VIGA BALDRAME OU SAPATA UTILIZANDO AÇO CA-50 DE 12,5 MM - MONTAGEM. AF_06/2017</t>
  </si>
  <si>
    <t xml:space="preserve"> 96548 </t>
  </si>
  <si>
    <t>ARMAÇÃO DE BLOCO, VIGA BALDRAME OU SAPATA UTILIZANDO AÇO CA-50 DE 16 MM - MONTAGEM. AF_06/2017</t>
  </si>
  <si>
    <t xml:space="preserve"> 96543 </t>
  </si>
  <si>
    <t>ARMAÇÃO DE BLOCO, VIGA BALDRAME E SAPATA UTILIZANDO AÇO CA-60 DE 5 MM - MONTAGEM. AF_06/2017</t>
  </si>
  <si>
    <t xml:space="preserve"> 94965 </t>
  </si>
  <si>
    <t>CONCRETO FCK = 25MPA, TRAÇO 1:2,3:2,7 (CIMENTO/ AREIA MÉDIA/ BRITA 1)  - PREPARO MECÂNICO COM BETONEIRA 400 L. AF_07/2016</t>
  </si>
  <si>
    <t xml:space="preserve"> 74157/004 </t>
  </si>
  <si>
    <t>LANCAMENTO/APLICACAO MANUAL DE CONCRETO EM SAPATAS</t>
  </si>
  <si>
    <t xml:space="preserve"> 3.2 </t>
  </si>
  <si>
    <t>CONCRETO ARMADO - VIGAS BALDRAMES</t>
  </si>
  <si>
    <t xml:space="preserve"> 3.2.1 </t>
  </si>
  <si>
    <t>LASTRO DE CONCRETO, PREPARO MECANICO</t>
  </si>
  <si>
    <t xml:space="preserve"> 7574 </t>
  </si>
  <si>
    <t>ORSE</t>
  </si>
  <si>
    <t>FORMA PLANA PARA VIGAS-BALDRAME, EM COMPENSADO RESINADO DE 12MM, 04 USOS, INCLUSIVE ESCORAMENTO</t>
  </si>
  <si>
    <t>Formas</t>
  </si>
  <si>
    <t>LANCAMENTO/APLICACAO MANUAL DE CONCRETO EM VIGAS BALDRAME</t>
  </si>
  <si>
    <t xml:space="preserve"> 3.3 </t>
  </si>
  <si>
    <t>ALVENARIA DE EMBASAMENTO</t>
  </si>
  <si>
    <t xml:space="preserve"> 3.3.1 </t>
  </si>
  <si>
    <t xml:space="preserve"> 95467 </t>
  </si>
  <si>
    <t>EMBASAMENTO C/PEDRA ARGAMASSADA UTILIZANDO ARG.CIM/AREIA 1:4</t>
  </si>
  <si>
    <t xml:space="preserve"> 3.3.2 </t>
  </si>
  <si>
    <t xml:space="preserve"> 73935/002 </t>
  </si>
  <si>
    <t>ALVENARIA EM TIJOLO CERAMICO FURADO 9X19X19CM, 1 VEZ (ESPESSURA 19 CM), ASSENTADO EM ARGAMASSA TRACO 1:4 (CIMENTO E AREIA MEDIA NAO PENEIRADA), PREPARO MANUAL, JUNTA1 CM</t>
  </si>
  <si>
    <t>PARE - PAREDES/PAINEIS</t>
  </si>
  <si>
    <t xml:space="preserve"> 4 </t>
  </si>
  <si>
    <t>SUPERESTRUTURA</t>
  </si>
  <si>
    <t xml:space="preserve"> 4.1 </t>
  </si>
  <si>
    <t>CONCRETO ARMADO - VIGAS</t>
  </si>
  <si>
    <t xml:space="preserve"> 4.1.1 </t>
  </si>
  <si>
    <t xml:space="preserve"> 92452 </t>
  </si>
  <si>
    <t>MONTAGEM E DESMONTAGEM DE FÔRMA DE VIGA, ESCORAMENTO METÁLICO, PÉ-DIREITO SIMPLES, EM CHAPA DE MADEIRA RESINADA, 2 UTILIZAÇÕES. AF_12/2015</t>
  </si>
  <si>
    <t xml:space="preserve"> 92450 </t>
  </si>
  <si>
    <t>MONTAGEM E DESMONTAGEM DE FÔRMA DE VIGA, ESCORAMENTO METÁLICO, PÉ-DIREITO DUPLO, EM CHAPA DE MADEIRA RESINADA, 2 UTILIZAÇÕES. AF_12/2015</t>
  </si>
  <si>
    <t xml:space="preserve"> 92776 </t>
  </si>
  <si>
    <t>ARMAÇÃO DE PILAR OU VIGA DE UMA ESTRUTURA CONVENCIONAL DE CONCRETO ARMADO EM UMA EDIFICAÇÃO TÉRREA OU SOBRADO UTILIZANDO AÇO CA-50 DE 6,3 MM - MONTAGEM. AF_12/2015</t>
  </si>
  <si>
    <t xml:space="preserve"> 92777 </t>
  </si>
  <si>
    <t>ARMAÇÃO DE PILAR OU VIGA DE UMA ESTRUTURA CONVENCIONAL DE CONCRETO ARMADO EM UMA EDIFICAÇÃO TÉRREA OU SOBRADO UTILIZANDO AÇO CA-50 DE 8,0 MM - MONTAGEM. AF_12/2015</t>
  </si>
  <si>
    <t xml:space="preserve"> 92778 </t>
  </si>
  <si>
    <t>ARMAÇÃO DE PILAR OU VIGA DE UMA ESTRUTURA CONVENCIONAL DE CONCRETO ARMADO EM UMA EDIFICAÇÃO TÉRREA OU SOBRADO UTILIZANDO AÇO CA-50 DE 10,0 MM - MONTAGEM. AF_12/2015</t>
  </si>
  <si>
    <t xml:space="preserve"> 92779 </t>
  </si>
  <si>
    <t>ARMAÇÃO DE PILAR OU VIGA DE UMA ESTRUTURA CONVENCIONAL DE CONCRETO ARMADO EM UMA EDIFICAÇÃO TÉRREA OU SOBRADO UTILIZANDO AÇO CA-50 DE 12,5 MM - MONTAGEM. AF_12/2015</t>
  </si>
  <si>
    <t xml:space="preserve"> 92780 </t>
  </si>
  <si>
    <t>ARMAÇÃO DE PILAR OU VIGA DE UMA ESTRUTURA CONVENCIONAL DE CONCRETO ARMADO EM UMA EDIFICAÇÃO TÉRREA OU SOBRADO UTILIZANDO AÇO CA-50 DE 16,0 MM - MONTAGEM. AF_12/2015</t>
  </si>
  <si>
    <t xml:space="preserve"> 92781 </t>
  </si>
  <si>
    <t>ARMAÇÃO DE PILAR OU VIGA DE UMA ESTRUTURA CONVENCIONAL DE CONCRETO ARMADO EM UMA EDIFICAÇÃO TÉRREA OU SOBRADO UTILIZANDO AÇO CA-50 DE 20,0 MM - MONTAGEM. AF_12/2015</t>
  </si>
  <si>
    <t xml:space="preserve"> 92775 </t>
  </si>
  <si>
    <t>ARMAÇÃO DE PILAR OU VIGA DE UMA ESTRUTURA CONVENCIONAL DE CONCRETO ARMADO EM UMA EDIFICAÇÃO TÉRREA OU SOBRADO UTILIZANDO AÇO CA-60 DE 5,0 MM - MONTAGEM. AF_12/2015</t>
  </si>
  <si>
    <t xml:space="preserve"> 92873 </t>
  </si>
  <si>
    <t>LANÇAMENTO COM USO DE BALDES, ADENSAMENTO E ACABAMENTO DE CONCRETO EM ESTRUTURAS. AF_12/2015</t>
  </si>
  <si>
    <t xml:space="preserve"> 4.2 </t>
  </si>
  <si>
    <t>CONCRETO ARMADO - PILARES</t>
  </si>
  <si>
    <t xml:space="preserve"> 4.2.1 </t>
  </si>
  <si>
    <t xml:space="preserve"> 92419 </t>
  </si>
  <si>
    <t>MONTAGEM E DESMONTAGEM DE FÔRMA DE PILARES RETANGULARES E ESTRUTURAS SIMILARES COM ÁREA MÉDIA DAS SEÇÕES MAIOR QUE 0,25 M², PÉ-DIREITO SIMPLES, EM CHAPA DE MADEIRA COMPENSADA RESINADA, 4 UTILIZAÇÕES. AF_12/2015</t>
  </si>
  <si>
    <t xml:space="preserve"> 4.3 </t>
  </si>
  <si>
    <t>LAJES</t>
  </si>
  <si>
    <t xml:space="preserve"> 4.3.1 </t>
  </si>
  <si>
    <t xml:space="preserve"> 74202/001 </t>
  </si>
  <si>
    <t>LAJE PRE-MOLDADA P/FORRO, SOBRECARGA 100KG/M2, VAOS ATE 3,50M/E=8CM, C/LAJOTAS E CAP.C/CONC FCK=20MPA, 3CM, INTER-EIXO 38CM, C/ESCORAMENTO (REAPR.3X) E FERRAGEM NEGATIVA</t>
  </si>
  <si>
    <t xml:space="preserve"> 4.3.2 </t>
  </si>
  <si>
    <t xml:space="preserve"> 92509 </t>
  </si>
  <si>
    <t>MONTAGEM E DESMONTAGEM DE FÔRMA DE LAJE MACIÇA COM ÁREA MÉDIA MENOR OU IGUAL A 20 M², PÉ-DIREITO SIMPLES, EM CHAPA DE MADEIRA COMPENSADA RESINADA, 2 UTILIZAÇÕES. AF_12/2015</t>
  </si>
  <si>
    <t xml:space="preserve"> 4.3.3 </t>
  </si>
  <si>
    <t xml:space="preserve"> 92785 </t>
  </si>
  <si>
    <t>ARMAÇÃO DE LAJE DE UMA ESTRUTURA CONVENCIONAL DE CONCRETO ARMADO EM UMA EDIFICAÇÃO TÉRREA OU SOBRADO UTILIZANDO AÇO CA-50 DE 6,3 MM - MONTAGEM. AF_12/2015</t>
  </si>
  <si>
    <t xml:space="preserve"> 4.3.4 </t>
  </si>
  <si>
    <t xml:space="preserve"> 4.3.5 </t>
  </si>
  <si>
    <t xml:space="preserve"> 4.4 </t>
  </si>
  <si>
    <t>VERGAS E CONTRAVERGAS</t>
  </si>
  <si>
    <t xml:space="preserve"> 4.4.1 </t>
  </si>
  <si>
    <t xml:space="preserve"> 93188 </t>
  </si>
  <si>
    <t>VERGA MOLDADA IN LOCO EM CONCRETO PARA PORTAS COM ATÉ 1,5 M DE VÃO. AF_03/2016</t>
  </si>
  <si>
    <t xml:space="preserve"> 4.4.2 </t>
  </si>
  <si>
    <t xml:space="preserve"> 93197 </t>
  </si>
  <si>
    <t>CONTRAVERGA MOLDADA IN LOCO EM CONCRETO PARA VÃOS DE MAIS DE 1,5 M DE COMPRIMENTO. AF_03/2016</t>
  </si>
  <si>
    <t xml:space="preserve"> 4.5 </t>
  </si>
  <si>
    <t>TRELIÇAS METÁLICAS</t>
  </si>
  <si>
    <t xml:space="preserve"> 4.5.1 </t>
  </si>
  <si>
    <t xml:space="preserve"> 72112 </t>
  </si>
  <si>
    <t>ESTRUTURA METÁLICA EM ARCO, TERÇAS E ESPAÇADORES, PARA COBERTURA DE QUADRA POLIESPORTIVA, VAO LIVRE APROXIMADO DE 20M, FORNECIMENTO E MONTAGEM, NAO SENDO CONSIDERADOS OS FECHAMENTOS METALICOS, AS COLUNAS, OS SERVICOS GERAIS EM ALVENARIA E CONCRETO, AS TELHAS DE COBERTURA E A PINTURA DE ACABAMENTO - FABRICAÇÃO E INSTALAÇÃO CONFORME PROJETO</t>
  </si>
  <si>
    <t>COBE - COBERTURA</t>
  </si>
  <si>
    <t xml:space="preserve"> 4.6 </t>
  </si>
  <si>
    <t>CONCRETO ARMADO - ARQUIBANCADAS E BANCOS</t>
  </si>
  <si>
    <t xml:space="preserve"> 4.6.1 </t>
  </si>
  <si>
    <t xml:space="preserve"> 92510 </t>
  </si>
  <si>
    <t>MONTAGEM E DESMONTAGEM DE FÔRMA DE LAJE DE BANCOS E ARQUIBANCADAS ÁREA MÉDIA MAIOR QUE 20 M², PÉ-DIREITO SIMPLES, EM CHAPA DE MADEIRA COMPENSADA RESINADA, 2 UTILIZAÇÕES. AF_12/2015</t>
  </si>
  <si>
    <t xml:space="preserve"> 4.6.2 </t>
  </si>
  <si>
    <t>ARMAÇÃO DE LAJE DE BANCOS E ARQUIBANCADAS DE CONCRETO ARMADO EM UMA EDIFICAÇÃO TÉRREA OU SOBRADO UTILIZANDO AÇO CA-50 DE 6,3 MM - MONTAGEM. AF_12/2015</t>
  </si>
  <si>
    <t xml:space="preserve"> 4.6.3 </t>
  </si>
  <si>
    <t xml:space="preserve"> 92784 </t>
  </si>
  <si>
    <t>ARMAÇÃO DE LAJE DE UMA ESTRUTURA CONVENCIONAL DE CONCRETO ARMADO EM UMA EDIFICAÇÃO TÉRREA OU SOBRADO UTILIZANDO AÇO CA-60 DE 5,0 MM - MONTAGEM. AF_12/2015</t>
  </si>
  <si>
    <t xml:space="preserve"> 4.6.4 </t>
  </si>
  <si>
    <t xml:space="preserve"> 4.6.5 </t>
  </si>
  <si>
    <t>LANÇAMENTO COM USO DE BALDES, ADENSAMENTO E ACABAMENTO DE CONCRETO EM BANCOS E ARQUIBANCADAS</t>
  </si>
  <si>
    <t xml:space="preserve"> 4.7 </t>
  </si>
  <si>
    <t>CONCRETO ARMADO - PISO PARA QUADRA</t>
  </si>
  <si>
    <t xml:space="preserve"> 4.7.1 </t>
  </si>
  <si>
    <t xml:space="preserve"> 74164/004 </t>
  </si>
  <si>
    <t>LASTRO DE BRITA, ESPESSURA 5 CM</t>
  </si>
  <si>
    <t xml:space="preserve"> 4.7.2 </t>
  </si>
  <si>
    <t xml:space="preserve"> 85662 </t>
  </si>
  <si>
    <t>ARMACAO EM TELA DE ACO SOLDADA NERVURADA Q-92, ACO CA-60, 4,2MM, MALHA 15X15CM</t>
  </si>
  <si>
    <t xml:space="preserve"> 4.7.3 </t>
  </si>
  <si>
    <t xml:space="preserve"> 4.7.4 </t>
  </si>
  <si>
    <t xml:space="preserve"> 4.8 </t>
  </si>
  <si>
    <t>ANÁLISE DO CONCRETO</t>
  </si>
  <si>
    <t xml:space="preserve"> 4.8.1 </t>
  </si>
  <si>
    <t xml:space="preserve"> 74022/030 </t>
  </si>
  <si>
    <t>ENSAIO DE RESISTENCIA A COMPRESSAO SIMPLES - CONCRETO</t>
  </si>
  <si>
    <t xml:space="preserve"> 5 </t>
  </si>
  <si>
    <t>SISTEMAS DE VEDAÇÃO VERTICAL</t>
  </si>
  <si>
    <t xml:space="preserve"> 5.1 </t>
  </si>
  <si>
    <t xml:space="preserve"> 87519 </t>
  </si>
  <si>
    <t>ALVENARIA DE VEDAÇÃO DE BLOCOS CERÂMICOS FURADOS NA HORIZONTAL DE 9X19X19CM (ESPESSURA 9CM) DE PAREDES COM ÁREA LÍQUIDA MAIOR OU IGUAL A 6M² COM VÃOS E ARGAMASSA DE ASSENTAMENTO COM PREPARO EM BETONEIRA. AF_06/2014</t>
  </si>
  <si>
    <t xml:space="preserve"> 5.2 </t>
  </si>
  <si>
    <t xml:space="preserve"> 73988/002 </t>
  </si>
  <si>
    <t>ENCUNHAMENTO (APERTO DE ALVENARIA) EM TIJOLOS CERAMICOS MACICO 5,7X9X19CM 1/2 VEZ (ESPESSURA 9CM) COM ARGAMASSA TRACO 1:2:8 (CIMENTO, CAL E AREIA)</t>
  </si>
  <si>
    <t xml:space="preserve"> 5.3 </t>
  </si>
  <si>
    <t xml:space="preserve"> 73937/004 </t>
  </si>
  <si>
    <t>COBOGO DE CONCRETO (ELEMENTO VAZADO), 6X29X29CM, ASSENTADO COM ARGAMASSA TRACO 1:7 (CIMENTO E AREIA)</t>
  </si>
  <si>
    <t xml:space="preserve"> 5.4 </t>
  </si>
  <si>
    <t xml:space="preserve"> 6 </t>
  </si>
  <si>
    <t>COBERTURA</t>
  </si>
  <si>
    <t xml:space="preserve"> 6.1 </t>
  </si>
  <si>
    <t xml:space="preserve"> 75381/001 </t>
  </si>
  <si>
    <t>COBERTURA COM TELHA  DE CHAPA DE AÇO ZINCADO, ONDULADA, ESPESSURA DE 0,5MM</t>
  </si>
  <si>
    <t xml:space="preserve"> 7 </t>
  </si>
  <si>
    <t>IMPERMEABILIZAÇÃO</t>
  </si>
  <si>
    <t xml:space="preserve"> 7.1 </t>
  </si>
  <si>
    <t xml:space="preserve"> 74106/001 </t>
  </si>
  <si>
    <t>IMPERMEABILIZACAO DE ESTRUTURAS ENTERRADAS, COM TINTA ASFALTICA, DUAS DEMAOS.</t>
  </si>
  <si>
    <t>IMPE - IMPERMEABILIZAÇÕES E PROTEÇÕES DIVERSAS</t>
  </si>
  <si>
    <t xml:space="preserve"> 7.2 </t>
  </si>
  <si>
    <t xml:space="preserve"> 68053 </t>
  </si>
  <si>
    <t>FORNECIMENTO/INSTALACAO LONA PLASTICA PRETA, PARA IMPERMEABILIZACAO, ESPESSURA 150 MICRAS.</t>
  </si>
  <si>
    <t xml:space="preserve"> 8 </t>
  </si>
  <si>
    <t>ESQUADRIAS, ALAMBRADO, VIDROS E ESPELHOS</t>
  </si>
  <si>
    <t xml:space="preserve"> 8.1 </t>
  </si>
  <si>
    <t xml:space="preserve"> 0001141 </t>
  </si>
  <si>
    <t>PORTA DE MADEIRA PRÉ-FABRICADA, FOLHA MEDIA (NBR 15930), E = 35 MM, NUCLEO SARRAFEADO, CAPA EM HDF, ACABAMENTO MELAMINICO BRANCO GELO, 1 FOLHA DE GIRO MEDINDO 0,90 X 2,10 M, COM REQUADRO DA FOLHA EM ALUMÍNIO ANODIZADO COR NATURAL, INCLUSIVE BANDEIRA FIXA PARA VIDRO 0,90 X 0,50 M, DOBRADIÇA EM LATÃO CROMADO COM ANEIS, FECHADURA TIPO ALAVANCA COM CANTOS ARREDONDADOS, BARRA DE APOIO L = 40CM, CHAPA DE ALUMINIO LISO NA PARTE INFERIOR ATÉ H= 40CM, CAIXA DE PORTA E ALIZARES EM MADEIRA DE 1A QUALIDADE – FORNECIMENTO E INSTALAÇÃO - PORTA PM1 E PM2</t>
  </si>
  <si>
    <t>ESQV - ESQUADRIAS/FERRAGENS/VIDROS</t>
  </si>
  <si>
    <t xml:space="preserve"> 8.2 </t>
  </si>
  <si>
    <t xml:space="preserve"> 74139/002 </t>
  </si>
  <si>
    <t>PORTA DE MADEIRA PARA BANHEIRO, EM CHAPA DE MADEIRA COMPENSADA, REVESTIDA COM LAMINADO TEXTURIZADO, 60X170CM, INCLUSO MARCO E DOBRADICAS - PORTA PM3</t>
  </si>
  <si>
    <t xml:space="preserve"> 8.3 </t>
  </si>
  <si>
    <t xml:space="preserve"> 74139/001 </t>
  </si>
  <si>
    <t>PORTA DE MADEIRA PARA BANHEIRO, EM CHAPA DE MADEIRA COMPENSADA, REVESTIDA COM LAMINADO TEXTURIZADO, 90X170CM, INCLUSO MARCO E DOBRADICAS - PORTA PM4</t>
  </si>
  <si>
    <t xml:space="preserve"> 8.4 </t>
  </si>
  <si>
    <t xml:space="preserve"> 74046/002 </t>
  </si>
  <si>
    <t>TARJETA TIPO LIVRE/OCUPADO PARA PORTA DE BANHEIRO</t>
  </si>
  <si>
    <t xml:space="preserve"> 8.5 </t>
  </si>
  <si>
    <t xml:space="preserve"> C1898 </t>
  </si>
  <si>
    <t>PEÇAS DE APOIO DEFICIENTES C/TUBO INOX  P/WC, CONFORME PROJETO</t>
  </si>
  <si>
    <t>LOUÇAS, METAIS E ACESSÓRIOS</t>
  </si>
  <si>
    <t xml:space="preserve"> 8.6 </t>
  </si>
  <si>
    <t xml:space="preserve"> 68052 </t>
  </si>
  <si>
    <t>JANELA BASCULANTE DE ALUMINIO, INCLUSIVO VIDRO LISO COMUM 4MM - JANELAS JA E JA1</t>
  </si>
  <si>
    <t xml:space="preserve"> 8.7 </t>
  </si>
  <si>
    <t xml:space="preserve"> 74125/002 </t>
  </si>
  <si>
    <t>ESPELHO CRISTAL ESPESSURA 4MM, COM MOLDURA EM ALUMINIO E COMPENSADO 6MM PLASTIFICADO COLADO</t>
  </si>
  <si>
    <t xml:space="preserve"> 8.8 </t>
  </si>
  <si>
    <t xml:space="preserve"> 74244/001 </t>
  </si>
  <si>
    <t>ALAMBRADO PARA QUADRA POLIESPORTIVA, ESTRUTURADO POR TUBOS DE ACO GALVANIZADO, COM COSTURA, DIN 2440, DIAMETRO 2", COM TELA DE ARAME GALVANIZADO, FIO 14 BWG E MALHA QUADRADA 5X5CM</t>
  </si>
  <si>
    <t>URBA - URBANIZAÇÃO</t>
  </si>
  <si>
    <t xml:space="preserve"> 8.9 </t>
  </si>
  <si>
    <t xml:space="preserve"> 74238/002 </t>
  </si>
  <si>
    <t>PORTAO EM TELA ARAME GALVANIZADO N.12 MALHA 2" E MOLDURA EM TUBOS DE ACO COM DUAS FOLHAS DE ABRIR, INCLUSO FERRAGENS</t>
  </si>
  <si>
    <t xml:space="preserve"> 9 </t>
  </si>
  <si>
    <t>REVESTIMENTO</t>
  </si>
  <si>
    <t xml:space="preserve"> 9.1 </t>
  </si>
  <si>
    <t xml:space="preserve"> 87905 </t>
  </si>
  <si>
    <t>CHAPISCO APLICADO EM ALVENARIA (COM PRESENÇA DE VÃOS) E ESTRUTURAS DE CONCRETO DE FACHADA, COM COLHER DE PEDREIRO.  ARGAMASSA TRAÇO 1:3 COM PREPARO EM BETONEIRA 400L. AF_06/2014</t>
  </si>
  <si>
    <t>REVE - REVESTIMENTO E TRATAMENTO DE SUPERFÍCIES</t>
  </si>
  <si>
    <t xml:space="preserve"> 9.2 </t>
  </si>
  <si>
    <t xml:space="preserve"> C0778 </t>
  </si>
  <si>
    <t>CHAPISCO C/ ARGAMASSA DE CIMENTO E AREIA  S/ PENEIRAR TRAÇO 1:3  ESP=5 mm P/ TETO</t>
  </si>
  <si>
    <t>ARGAMASSAS PARA TETOS</t>
  </si>
  <si>
    <t xml:space="preserve"> 9.3 </t>
  </si>
  <si>
    <t xml:space="preserve"> 87531 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</si>
  <si>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</si>
  <si>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 xml:space="preserve"> 9.4 </t>
  </si>
  <si>
    <t xml:space="preserve"> 87529 </t>
  </si>
  <si>
    <t>MASSA ÚNICA, PARA RECEBIMENTO DE PINTURA, EM ARGAMASSA TRAÇO 1:2:8, PREPARO MECÂNICO COM BETONEIRA 400L, APLICADA MANUALMENTE EM FACES INTERNAS DE PAREDES, ESPESSURA DE 20MM, COM EXECUÇÃO DE TALISCAS. AF_06/2014</t>
  </si>
  <si>
    <t xml:space="preserve"> 9.5 </t>
  </si>
  <si>
    <t xml:space="preserve"> 90406 </t>
  </si>
  <si>
    <t>MASSA ÚNICA, PARA RECEBIMENTO DE PINTURA, EM ARGAMASSA TRAÇO 1:2:8, PREPARO MECÂNICO COM BETONEIRA 400L, APLICADA MANUALMENTE EM TETO, ESPESSURA DE 20MM, COM EXECUÇÃO DE TALISCAS. AF_03/2015</t>
  </si>
  <si>
    <t xml:space="preserve"> 9.6 </t>
  </si>
  <si>
    <t xml:space="preserve"> 00000080 </t>
  </si>
  <si>
    <t>CAPIAÇO NO TRAÇO 1:2:8 (CIMENTO, CAL E AREIA) C/ ESPESSURA DE 20MM (E LARGURA QUE VARIA ATÉ 10CM)</t>
  </si>
  <si>
    <t>m</t>
  </si>
  <si>
    <t xml:space="preserve"> 9.7 </t>
  </si>
  <si>
    <t xml:space="preserve"> 87268 </t>
  </si>
  <si>
    <t>REVESTIMENTO CERÂMICO PARA PAREDES INTERNAS COM PLACAS TIPO ESMALTADA EXTRA DE DIMENSÕES 33X33 CM APLICADAS EM AMBIENTES DE ÁREA MENOR QUE 5 M² NA ALTURA INTEIRA DAS PAREDES. AF_06/2014</t>
  </si>
  <si>
    <t xml:space="preserve"> 9.8 </t>
  </si>
  <si>
    <t xml:space="preserve"> C4442 </t>
  </si>
  <si>
    <t>CERÂMICA ESMALTADA C/ ARG. PRÉ-FABRICADA ATÉ 10x10cm (100cm²) - DECORATIVA - P/ PAREDE</t>
  </si>
  <si>
    <t>ACABAMENTOS DE PAREDES INTERNAS E EXTERNAS</t>
  </si>
  <si>
    <t xml:space="preserve"> 10 </t>
  </si>
  <si>
    <t>PAVIMENTAÇÃO</t>
  </si>
  <si>
    <t xml:space="preserve"> 10.1 </t>
  </si>
  <si>
    <t>PAVIMENTAÇÃO INTERNA</t>
  </si>
  <si>
    <t xml:space="preserve"> 10.1.1 </t>
  </si>
  <si>
    <t xml:space="preserve"> 95241 </t>
  </si>
  <si>
    <t>LASTRO DE CONCRETO MAGRO, APLICADO EM PISOS ESPESSURA DE 5 CM. AF_07/2016</t>
  </si>
  <si>
    <t xml:space="preserve"> 10.1.2 </t>
  </si>
  <si>
    <t xml:space="preserve"> C2184 </t>
  </si>
  <si>
    <t>REGULARIZAÇÃO DE BASE C/ ARGAMASSA CIMENTO E AREIA S/ PENEIRAR, TRAÇO 1:5 - ESP= 3cm, C/IMPERMEABILIZANTE</t>
  </si>
  <si>
    <t>PISOS INTERNOS</t>
  </si>
  <si>
    <t xml:space="preserve"> 10.1.3 </t>
  </si>
  <si>
    <t xml:space="preserve"> 72136 </t>
  </si>
  <si>
    <t>PISO INDUSTRIAL DE ALTA RESISTENCIA, ESPESSURA 8MM, INCLUSO JUNTAS DE DILATACAO PLASTICAS E POLIMENTO MECANIZADO</t>
  </si>
  <si>
    <t>PISO - PISOS</t>
  </si>
  <si>
    <t xml:space="preserve"> 10.1.4 </t>
  </si>
  <si>
    <t xml:space="preserve"> 87247 </t>
  </si>
  <si>
    <t>REVESTIMENTO CERÂMICO PARA PISO COM PLACAS TIPO ESMALTADA EXTRA DE DIMENSÕES 33X33 CM APLICADA EM AMBIENTES DE ÁREA ENTRE 5 M2 E 10 M2. AF_06/2014</t>
  </si>
  <si>
    <t xml:space="preserve"> 10.1.5 </t>
  </si>
  <si>
    <t xml:space="preserve"> 98689 </t>
  </si>
  <si>
    <t>SOLEIRA EM GRANITO, LARGURA 15 CM, ESPESSURA 2,0 CM. AF_06/2018</t>
  </si>
  <si>
    <t xml:space="preserve"> 10.2 </t>
  </si>
  <si>
    <t>PAVIMENTAÇÃO EXTERNA</t>
  </si>
  <si>
    <t xml:space="preserve"> 10.2.1 </t>
  </si>
  <si>
    <t xml:space="preserve"> 94273 </t>
  </si>
  <si>
    <t>ASSENTAMENTO DE GUIA (MEIO-FIO) EM TRECHO RETO, CONFECCIONADA EM CONCRETO PRÉ-FABRICADO, DIMENSÕES 100X15X13X30 CM (COMPRIMENTO X BASE INFERIOR X BASE SUPERIOR X ALTURA), PARA VIAS URBANAS (USO VIÁRIO). AF_06/2016</t>
  </si>
  <si>
    <t>DROP - DRENAGEM/OBRAS DE CONTENÇÃO / POÇOS DE VISITA E CAIXAS</t>
  </si>
  <si>
    <t xml:space="preserve"> 10.2.2 </t>
  </si>
  <si>
    <t xml:space="preserve"> 92396 </t>
  </si>
  <si>
    <t>EXECUÇÃO DE PASSEIO EM PISO INTERTRAVADO, COM BLOCO RETANGULAR COR NATURAL DE 20 X 10 CM, ESPESSURA 6 CM. AF_12/2015</t>
  </si>
  <si>
    <t>PAVI - PAVIMENTAÇÃO</t>
  </si>
  <si>
    <t xml:space="preserve"> 10.2.3 </t>
  </si>
  <si>
    <t xml:space="preserve"> C4624 </t>
  </si>
  <si>
    <t>PISO PODOTÁTIL EXTERNO EM PMC ESP. 3CM, ASSENTADO COM ARGAMASSA, PEÇAS 25X25CM (FORNECIMENTO E ASSENTAMENTO)</t>
  </si>
  <si>
    <t>PISOS</t>
  </si>
  <si>
    <t xml:space="preserve"> 11 </t>
  </si>
  <si>
    <t>INSTALAÇÕES HIDROSSANITÁRIAS</t>
  </si>
  <si>
    <t xml:space="preserve"> 11.1 </t>
  </si>
  <si>
    <t>ÁGUA FRIA</t>
  </si>
  <si>
    <t xml:space="preserve"> 11.1.1 </t>
  </si>
  <si>
    <t xml:space="preserve"> 89401 </t>
  </si>
  <si>
    <t>TUBO, PVC, SOLDÁVEL, DN 20MM, INSTALADO EM RAMAL DE DISTRIBUIÇÃO DE ÁGUA - FORNECIMENTO E INSTALAÇÃO. AF_12/2014</t>
  </si>
  <si>
    <t>INHI - INSTALAÇÕES HIDROS SANITÁRIAS</t>
  </si>
  <si>
    <t xml:space="preserve"> 11.1.2 </t>
  </si>
  <si>
    <t xml:space="preserve"> 89446 </t>
  </si>
  <si>
    <t>TUBO, PVC, SOLDÁVEL, DN 25MM, INSTALADO EM PRUMADA DE ÁGUA - FORNECIMENTO E INSTALAÇÃO. AF_12/2014</t>
  </si>
  <si>
    <t xml:space="preserve"> 11.1.3 </t>
  </si>
  <si>
    <t xml:space="preserve"> 89447 </t>
  </si>
  <si>
    <t>TUBO, PVC, SOLDÁVEL, DN 32MM, INSTALADO EM PRUMADA DE ÁGUA - FORNECIMENTO E INSTALAÇÃO. AF_12/2014</t>
  </si>
  <si>
    <t xml:space="preserve"> 11.1.4 </t>
  </si>
  <si>
    <t xml:space="preserve"> 89448 </t>
  </si>
  <si>
    <t>TUBO, PVC, SOLDÁVEL, DN 40MM, INSTALADO EM PRUMADA DE ÁGUA - FORNECIMENTO E INSTALAÇÃO. AF_12/2014</t>
  </si>
  <si>
    <t xml:space="preserve"> 11.1.5 </t>
  </si>
  <si>
    <t xml:space="preserve"> 89449 </t>
  </si>
  <si>
    <t>TUBO, PVC, SOLDÁVEL, DN 50MM, INSTALADO EM PRUMADA DE ÁGUA - FORNECIMENTO E INSTALAÇÃO. AF_12/2014</t>
  </si>
  <si>
    <t xml:space="preserve"> 11.1.6 </t>
  </si>
  <si>
    <t xml:space="preserve"> 89408 </t>
  </si>
  <si>
    <t>JOELHO 90 GRAUS, PVC, SOLDÁVEL, DN 25MM, INSTALADO EM RAMAL DE DISTRIBUIÇÃO DE ÁGUA - FORNECIMENTO E INSTALAÇÃO. AF_12/2014</t>
  </si>
  <si>
    <t xml:space="preserve"> 11.1.7 </t>
  </si>
  <si>
    <t xml:space="preserve"> 89492 </t>
  </si>
  <si>
    <t>JOELHO 90 GRAUS, PVC, SOLDÁVEL, DN 32MM, INSTALADO EM PRUMADA DE ÁGUA - FORNECIMENTO E INSTALAÇÃO. AF_12/2014</t>
  </si>
  <si>
    <t xml:space="preserve"> 11.1.8 </t>
  </si>
  <si>
    <t xml:space="preserve"> 89501 </t>
  </si>
  <si>
    <t>JOELHO 90 GRAUS, PVC, SOLDÁVEL, DN 50MM, INSTALADO EM PRUMADA DE ÁGUA - FORNECIMENTO E INSTALAÇÃO. AF_12/2014</t>
  </si>
  <si>
    <t xml:space="preserve"> 11.1.9 </t>
  </si>
  <si>
    <t xml:space="preserve"> 90373 </t>
  </si>
  <si>
    <t>JOELHO 90 GRAUS COM BUCHA DE LATÃO, PVC, SOLDÁVEL, DN 25MM, X 1/2 INSTALADO EM RAMAL OU SUB-RAMAL DE ÁGUA - FORNECIMENTO E INSTALAÇÃO. AF_12/2014</t>
  </si>
  <si>
    <t xml:space="preserve"> 11.1.10 </t>
  </si>
  <si>
    <t xml:space="preserve"> 72602 </t>
  </si>
  <si>
    <t>JOELHO REDUCAO PVC SOLDAVEL 90º AGUA FRIA 32X25MM - FORNECIMENTO E
INSTALACAO</t>
  </si>
  <si>
    <t xml:space="preserve"> 11.1.11 </t>
  </si>
  <si>
    <t xml:space="preserve"> 89622 </t>
  </si>
  <si>
    <t>TÊ DE REDUÇÃO, PVC, SOLDÁVEL, DN 32MM X 25MM, INSTALADO EM PRUMADA DE ÁGUA - FORNECIMENTO E INSTALAÇÃO. AF_12/2014</t>
  </si>
  <si>
    <t xml:space="preserve"> 11.1.12 </t>
  </si>
  <si>
    <t xml:space="preserve"> 89626 </t>
  </si>
  <si>
    <t>TÊ DE REDUÇÃO, PVC, SOLDÁVEL, DN 50MM X 40MM, INSTALADO EM PRUMADA DE ÁGUA - FORNECIMENTO E INSTALAÇÃO. AF_12/2014</t>
  </si>
  <si>
    <t xml:space="preserve"> 11.1.13 </t>
  </si>
  <si>
    <t xml:space="preserve"> 89534 </t>
  </si>
  <si>
    <t>LUVA SOLDÁVEL E COM ROSCA, PVC, SOLDÁVEL, DN 25MM X 3/4, INSTALADO EM PRUMADA DE ÁGUA - FORNECIMENTO E INSTALAÇÃO. AF_12/2014</t>
  </si>
  <si>
    <t xml:space="preserve"> 11.1.14 </t>
  </si>
  <si>
    <t xml:space="preserve"> 89386 </t>
  </si>
  <si>
    <t>LUVA, PVC, SOLDÁVEL, DN 32MM, INSTALADO EM RAMAL OU SUB-RAMAL DE ÁGUA - FORNECIMENTO E INSTALAÇÃO. AF_12/2014</t>
  </si>
  <si>
    <t xml:space="preserve"> 11.1.15 </t>
  </si>
  <si>
    <t xml:space="preserve"> 89433 </t>
  </si>
  <si>
    <t>LUVA DE REDUÇÃO, PVC, SOLDÁVEL, DN 40MM X 32MM, INSTALADO EM RAMAL DE DISTRIBUIÇÃO DE ÁGUA - FORNECIMENTO E INSTALAÇÃO. AF_12/2014</t>
  </si>
  <si>
    <t xml:space="preserve"> 11.1.16 </t>
  </si>
  <si>
    <t xml:space="preserve"> 89575 </t>
  </si>
  <si>
    <t>LUVA, PVC, SOLDÁVEL, DN 50MM, INSTALADO EM PRUMADA DE ÁGUA - FORNECIMENTO E INSTALAÇÃO. AF_12/2014</t>
  </si>
  <si>
    <t xml:space="preserve"> 11.1.17 </t>
  </si>
  <si>
    <t xml:space="preserve"> 90375 </t>
  </si>
  <si>
    <t>BUCHA DE REDUÇÃO, PVC, SOLDÁVEL, DN 40MM X 32MM, INSTALADO EM RAMAL OU SUB-RAMAL DE ÁGUA - FORNECIMENTO E INSTALAÇÃO. AF_03/2015</t>
  </si>
  <si>
    <t xml:space="preserve"> 11.1.18 </t>
  </si>
  <si>
    <t xml:space="preserve"> 89375 </t>
  </si>
  <si>
    <t>UNIÃO, PVC, SOLDÁVEL, DN 20MM, INSTALADO EM RAMAL OU SUB-RAMAL DE ÁGUA - FORNECIMENTO E INSTALAÇÃO. AF_12/2014</t>
  </si>
  <si>
    <t xml:space="preserve"> 11.1.19 </t>
  </si>
  <si>
    <t xml:space="preserve"> 89594 </t>
  </si>
  <si>
    <t>UNIÃO, PVC, SOLDÁVEL, DN 50MM, INSTALADO EM PRUMADA DE ÁGUA - FORNECIMENTO E INSTALAÇÃO. AF_12/2014</t>
  </si>
  <si>
    <t xml:space="preserve"> 11.1.20 </t>
  </si>
  <si>
    <t xml:space="preserve"> 89395 </t>
  </si>
  <si>
    <t>TE, PVC, SOLDÁVEL, DN 25MM, INSTALADO EM RAMAL OU SUB-RAMAL DE ÁGUA - FORNECIMENTO E INSTALAÇÃO. AF_12/2014</t>
  </si>
  <si>
    <t xml:space="preserve"> 11.1.21 </t>
  </si>
  <si>
    <t xml:space="preserve"> 89623 </t>
  </si>
  <si>
    <t>TE, PVC, SOLDÁVEL, DN 40MM, INSTALADO EM PRUMADA DE ÁGUA - FORNECIMENTO E INSTALAÇÃO. AF_12/2014</t>
  </si>
  <si>
    <t xml:space="preserve"> 11.1.22 </t>
  </si>
  <si>
    <t xml:space="preserve"> 89625 </t>
  </si>
  <si>
    <t>TE, PVC, SOLDÁVEL, DN 50MM, INSTALADO EM PRUMADA DE ÁGUA - FORNECIMENTO E INSTALAÇÃO. AF_12/2014</t>
  </si>
  <si>
    <t xml:space="preserve"> 11.1.23 </t>
  </si>
  <si>
    <t xml:space="preserve"> 89353 </t>
  </si>
  <si>
    <t>REGISTRO DE GAVETA BRUTO, LATÃO, ROSCÁVEL, 3/4", FORNECIDO E INSTALADO EM RAMAL DE ÁGUA. AF_12/2014</t>
  </si>
  <si>
    <t xml:space="preserve"> 11.1.24 </t>
  </si>
  <si>
    <t xml:space="preserve"> 74182/001 </t>
  </si>
  <si>
    <t>REGISTRO GAVETA 1.1/2" BRUTO LATAO - FORNECIMENTO E INSTALACAO</t>
  </si>
  <si>
    <t xml:space="preserve"> 11.1.25 </t>
  </si>
  <si>
    <t xml:space="preserve"> 74174/001 </t>
  </si>
  <si>
    <t>REGISTRO GAVETA 1.1/2" COM CANOPLA ACABAMENTO CROMADO SIMPLES - FORNECIMENTO E INSTALACAO</t>
  </si>
  <si>
    <t xml:space="preserve"> 11.1.26 </t>
  </si>
  <si>
    <t xml:space="preserve"> 73797/001 </t>
  </si>
  <si>
    <t>REGISTRO DE GAVETA COM CANOPLA Ø 32MM (1.1/4") - FORNECIMENTO E INSTALAÇÃO</t>
  </si>
  <si>
    <t xml:space="preserve"> 11.1.27 </t>
  </si>
  <si>
    <t xml:space="preserve"> 74175/001 </t>
  </si>
  <si>
    <t>REGISTRO GAVETA 1" COM CANOPLA ACABAMENTO CROMADO SIMPLES - FORNECIMENTO E INSTALACAO</t>
  </si>
  <si>
    <t xml:space="preserve"> 11.1.28 </t>
  </si>
  <si>
    <t xml:space="preserve"> 94495 </t>
  </si>
  <si>
    <t>REGISTRO DE GAVETA BRUTO, LATÃO, ROSCÁVEL, 1, INSTALADO EM RESERVAÇÃO DE ÁGUA DE EDIFICAÇÃO QUE POSSUA RESERVATÓRIO DE FIBRA/FIBROCIMENTO  FORNECIMENTO E INSTALAÇÃO. AF_06/2016</t>
  </si>
  <si>
    <t xml:space="preserve"> 11.1.29 </t>
  </si>
  <si>
    <t xml:space="preserve"> 89985 </t>
  </si>
  <si>
    <t>REGISTRO DE PRESSÃO BRUTO, LATÃO, ROSCÁVEL, 3/4", COM ACABAMENTO E CANOPLA CROMADOS. FORNECIDO E INSTALADO EM RAMAL DE ÁGUA. AF_12/2014</t>
  </si>
  <si>
    <t xml:space="preserve"> 11.1.30 </t>
  </si>
  <si>
    <t xml:space="preserve"> 89538 </t>
  </si>
  <si>
    <t>ADAPTADOR CURTO COM BOLSA E ROSCA PARA REGISTRO, PVC, SOLDÁVEL, DN 25MM X 3/4, INSTALADO EM PRUMADA DE ÁGUA - FORNECIMENTO E INSTALAÇÃO. AF_12/2014</t>
  </si>
  <si>
    <t xml:space="preserve"> 11.1.31 </t>
  </si>
  <si>
    <t xml:space="preserve"> 89553 </t>
  </si>
  <si>
    <t>ADAPTADOR CURTO COM BOLSA E ROSCA PARA REGISTRO, PVC, SOLDÁVEL, DN 32MM X 1, INSTALADO EM PRUMADA DE ÁGUA - FORNECIMENTO E INSTALAÇÃO. AF_12/2014</t>
  </si>
  <si>
    <t xml:space="preserve"> 11.1.32 </t>
  </si>
  <si>
    <t xml:space="preserve"> 89570 </t>
  </si>
  <si>
    <t>ADAPTADOR CURTO COM BOLSA E ROSCA PARA REGISTRO, PVC, SOLDÁVEL, DN 40MM X 1.1/2, INSTALADO EM PRUMADA DE ÁGUA - FORNECIMENTO E INSTALAÇÃO. AF_12/2014</t>
  </si>
  <si>
    <t xml:space="preserve"> 11.1.33 </t>
  </si>
  <si>
    <t xml:space="preserve"> 89596 </t>
  </si>
  <si>
    <t>ADAPTADOR CURTO COM BOLSA E ROSCA PARA REGISTRO, PVC, SOLDÁVEL, DN 50MM X 1.1/2, INSTALADO EM PRUMADA DE ÁGUA - FORNECIMENTO E INSTALAÇÃO. AF_12/2014</t>
  </si>
  <si>
    <t xml:space="preserve"> 11.1.34 </t>
  </si>
  <si>
    <t xml:space="preserve"> 86884 </t>
  </si>
  <si>
    <t>ENGATE FLEXÍVEL EM PLÁSTICO BRANCO, 1/2" X 30CM - FORNECIMENTO E INSTALAÇÃO. AF_12/2013</t>
  </si>
  <si>
    <t xml:space="preserve"> 11.1.35 </t>
  </si>
  <si>
    <t xml:space="preserve"> 72784 </t>
  </si>
  <si>
    <t>ADAPTADOR PVC SOLDAVEL COM FLANGES E ANEL PARA CAIXA D'AGUA 25MMX3/4" - FORNECIMENTO E INSTALACAO</t>
  </si>
  <si>
    <t xml:space="preserve"> 11.1.36 </t>
  </si>
  <si>
    <t xml:space="preserve"> 72787 </t>
  </si>
  <si>
    <t>ADAPTADOR PVC SOLDAVEL COM FLANGES E ANEL PARA CAIXA D'AGUA 50MMX1.1/2" - FORNECIMENTO E INSTALACAO</t>
  </si>
  <si>
    <t xml:space="preserve"> 11.1.37 </t>
  </si>
  <si>
    <t xml:space="preserve"> 0001224 </t>
  </si>
  <si>
    <t>CAIXA D'AGUA EM POLIETILENO 2000L - FORNECIMENTO E COLOCAÇÃO</t>
  </si>
  <si>
    <t xml:space="preserve"> 11.1.38 </t>
  </si>
  <si>
    <t xml:space="preserve"> 94796 </t>
  </si>
  <si>
    <t>TORNEIRA DE BÓIA REAL, ROSCÁVEL, 3/4", FORNECIDA E INSTALADA EM RESERVAÇÃO DE ÁGUA. AF_06/2016</t>
  </si>
  <si>
    <t xml:space="preserve"> 11.2 </t>
  </si>
  <si>
    <t>ESGOTO</t>
  </si>
  <si>
    <t xml:space="preserve"> 11.2.1 </t>
  </si>
  <si>
    <t xml:space="preserve"> 89711 </t>
  </si>
  <si>
    <t>TUBO PVC, SERIE NORMAL, ESGOTO PREDIAL, DN 40 MM, FORNECIDO E INSTALADO EM RAMAL DE DESCARGA OU RAMAL DE ESGOTO SANITÁRIO. AF_12/2014</t>
  </si>
  <si>
    <t xml:space="preserve"> 11.2.2 </t>
  </si>
  <si>
    <t xml:space="preserve"> 89712 </t>
  </si>
  <si>
    <t>TUBO PVC, SERIE NORMAL, ESGOTO PREDIAL, DN 50 MM, FORNECIDO E INSTALADO EM RAMAL DE DESCARGA OU RAMAL DE ESGOTO SANITÁRIO. AF_12/2014</t>
  </si>
  <si>
    <t xml:space="preserve"> 11.2.3 </t>
  </si>
  <si>
    <t xml:space="preserve"> 89714 </t>
  </si>
  <si>
    <t>TUBO PVC, SERIE NORMAL, ESGOTO PREDIAL, DN 100 MM, FORNECIDO E INSTALADO EM RAMAL DE DESCARGA OU RAMAL DE ESGOTO SANITÁRIO. AF_12/2014</t>
  </si>
  <si>
    <t xml:space="preserve"> 11.2.4 </t>
  </si>
  <si>
    <t xml:space="preserve"> 89726 </t>
  </si>
  <si>
    <t>JOELHO 45 GRAUS, PVC, SERIE NORMAL, ESGOTO PREDIAL, DN 40 MM, JUNTA SOLDÁVEL, FORNECIDO E INSTALADO EM RAMAL DE DESCARGA OU RAMAL DE ESGOTO SANITÁRIO. AF_12/2014</t>
  </si>
  <si>
    <t xml:space="preserve"> 11.2.5 </t>
  </si>
  <si>
    <t xml:space="preserve"> 89744 </t>
  </si>
  <si>
    <t>JOELHO 90 GRAUS, PVC, SERIE NORMAL, ESGOTO PREDIAL, DN 100 MM, JUNTA ELÁSTICA, FORNECIDO E INSTALADO EM RAMAL DE DESCARGA OU RAMAL DE ESGOTO SANITÁRIO. AF_12/2014</t>
  </si>
  <si>
    <t xml:space="preserve"> 11.2.6 </t>
  </si>
  <si>
    <t xml:space="preserve"> 89724 </t>
  </si>
  <si>
    <t>JOELHO 90 GRAUS, PVC, SERIE NORMAL, ESGOTO PREDIAL, DN 40 MM, JUNTA SOLDÁVEL, FORNECIDO E INSTALADO EM RAMAL DE DESCARGA OU RAMAL DE ESGOTO SANITÁRIO. AF_12/2014</t>
  </si>
  <si>
    <t xml:space="preserve"> 11.2.7 </t>
  </si>
  <si>
    <t xml:space="preserve"> 89827 </t>
  </si>
  <si>
    <t>JUNÇÃO SIMPLES, PVC, SERIE NORMAL, ESGOTO PREDIAL, DN 50 X 50 MM, JUNTA ELÁSTICA, FORNECIDO E INSTALADO EM PRUMADA DE ESGOTO SANITÁRIO OU VENTILAÇÃO. AF_12/2014</t>
  </si>
  <si>
    <t xml:space="preserve"> 11.2.8 </t>
  </si>
  <si>
    <t xml:space="preserve"> 89546 </t>
  </si>
  <si>
    <t>BUCHA DE REDUÇÃO LONGA, PVC, SERIE R, ÁGUA PLUVIAL, DN 50 X 40 MM, JUNTA ELÁSTICA, FORNECIDO E INSTALADO EM RAMAL DE ENCAMINHAMENTO. AF_12/2014</t>
  </si>
  <si>
    <t xml:space="preserve"> 11.2.9 </t>
  </si>
  <si>
    <t xml:space="preserve"> 89797 </t>
  </si>
  <si>
    <t>JUNÇÃO SIMPLES, PVC, SERIE NORMAL, ESGOTO PREDIAL, DN 100 X 100 MM, JUNTA ELÁSTICA, FORNECIDO E INSTALADO EM RAMAL DE DESCARGA OU RAMAL DE ESGOTO SANITÁRIO. AF_12/2014</t>
  </si>
  <si>
    <t xml:space="preserve"> 11.2.10 </t>
  </si>
  <si>
    <t xml:space="preserve"> 72543 </t>
  </si>
  <si>
    <t>CURVA PVC LONGA 45º ESGOTO 100MM - FORNECIMENTO E INSTALACAO</t>
  </si>
  <si>
    <t xml:space="preserve"> 11.2.11 </t>
  </si>
  <si>
    <t xml:space="preserve"> 89728 </t>
  </si>
  <si>
    <t>CURVA CURTA 90 GRAUS, PVC, SERIE NORMAL, ESGOTO PREDIAL, DN 40 MM, JUNTA SOLDÁVEL, FORNECIDO E INSTALADO EM RAMAL DE DESCARGA OU RAMAL DE ESGOTO SANITÁRIO. AF_12/2014</t>
  </si>
  <si>
    <t xml:space="preserve"> 11.2.12 </t>
  </si>
  <si>
    <t xml:space="preserve"> 89803 </t>
  </si>
  <si>
    <t>CURVA CURTA 90 GRAUS, PVC, SERIE NORMAL, ESGOTO PREDIAL, DN 50 MM, JUNTA ELÁSTICA, FORNECIDO E INSTALADO EM PRUMADA DE ESGOTO SANITÁRIO OU VENTILAÇÃO. AF_12/2014</t>
  </si>
  <si>
    <t xml:space="preserve"> 11.2.13 </t>
  </si>
  <si>
    <t xml:space="preserve"> 89707 </t>
  </si>
  <si>
    <t>CAIXA SIFONADA, PVC, DN 100 X 100 X 50 MM, JUNTA ELÁSTICA, FORNECIDA E INSTALADA EM RAMAL DE DESCARGA OU EM RAMAL DE ESGOTO SANITÁRIO. AF_12/2014</t>
  </si>
  <si>
    <t xml:space="preserve"> 11.2.14 </t>
  </si>
  <si>
    <t xml:space="preserve"> C4926 </t>
  </si>
  <si>
    <t>CAIXA SIFONADA PVC 150 X 150 X 50MM, ACABAMENTO BRANCO (GRELHA OU TAMPA CEGA)</t>
  </si>
  <si>
    <t>POÇOS E CAIXAS</t>
  </si>
  <si>
    <t xml:space="preserve"> 11.2.15 </t>
  </si>
  <si>
    <t xml:space="preserve"> 86883 </t>
  </si>
  <si>
    <t>SIFÃO DO TIPO FLEXÍVEL EM PVC 1 X 1.1/2 - FORNECIMENTO E INSTALAÇÃO. AF_12/2013</t>
  </si>
  <si>
    <t xml:space="preserve"> 11.2.16 </t>
  </si>
  <si>
    <t xml:space="preserve"> 86880 </t>
  </si>
  <si>
    <t>VÁLVULA EM PLÁSTICO CROMADO TIPO AMERICANA 3.1/2" X 1.1/2" SEM ADAPTADOR PARA PIA - FORNECIMENTO E INSTALAÇÃO. AF_12/2013</t>
  </si>
  <si>
    <t xml:space="preserve"> 11.2.17 </t>
  </si>
  <si>
    <t xml:space="preserve"> 74104/001 </t>
  </si>
  <si>
    <t>CAIXA DE INSPEÇÃO EM ALVENARIA DE TIJOLO MACIÇO 60X60X60CM, REVESTIDA INTERNAMENTO COM BARRA LISA (CIMENTO E AREIA, TRAÇO 1:4) E=2,0CM, COM TAMPA PRÉ-MOLDADA DE CONCRETO E FUNDO DE CONCRETO 15MPA TIPO C - ESCAVAÇÃO E CONFECÇÃO</t>
  </si>
  <si>
    <t xml:space="preserve"> 11.2.18 </t>
  </si>
  <si>
    <t xml:space="preserve"> 90710 </t>
  </si>
  <si>
    <t>TUBO DE PVC PARA REDE COLETORA DE ESGOTO DE PAREDE MACIÇA, DN 150 MM, JUNTA ELÁSTICA, INSTALADO EM LOCAL COM NÍVEL ALTO DE INTERFERÊNCIAS - FORNECIMENTO E ASSENTAMENTO. AF_06/2015</t>
  </si>
  <si>
    <t>ASTU - ASSENTAMENTO DE TUBOS E PECAS</t>
  </si>
  <si>
    <t xml:space="preserve"> 11.3 </t>
  </si>
  <si>
    <t xml:space="preserve"> 11.3.1 </t>
  </si>
  <si>
    <t xml:space="preserve"> 95469 </t>
  </si>
  <si>
    <t>VASO SANITARIO SIFONADO CONVENCIONAL COM  LOUÇA BRANCA - FORNECIMENTO E INSTALAÇÃO. AF_10/2016</t>
  </si>
  <si>
    <t xml:space="preserve"> 11.3.2 </t>
  </si>
  <si>
    <t xml:space="preserve"> 0001223 </t>
  </si>
  <si>
    <t>ASSENTO SANITARIO DE PLASTICO, TIPO CONVENCIONAL - FORNECIMENTO E INSTALAÇÃO</t>
  </si>
  <si>
    <t xml:space="preserve"> 11.3.3 </t>
  </si>
  <si>
    <t xml:space="preserve"> 40729 </t>
  </si>
  <si>
    <t>VALVULA DESCARGA 1.1/2" COM REGISTRO, ACABAMENTO EM METAL CROMADO - FORNECIMENTO E INSTALACAO</t>
  </si>
  <si>
    <t xml:space="preserve"> 11.3.4 </t>
  </si>
  <si>
    <t xml:space="preserve"> 86901 </t>
  </si>
  <si>
    <t>CUBA DE EMBUTIR OVAL EM LOUÇA BRANCA, 35 X 50CM OU EQUIVALENTE - FORNECIMENTO E INSTALAÇÃO. AF_12/2013</t>
  </si>
  <si>
    <t xml:space="preserve"> 11.3.5 </t>
  </si>
  <si>
    <t xml:space="preserve"> 86942 </t>
  </si>
  <si>
    <t>LAVATÓRIO LOUÇA BRANCA SUSPENSO, 29,5 X 39CM OU EQUIVALENTE, PADRÃO POPULAR, INCLUSO SIFÃO TIPO GARRAFA EM PVC, VÁLVULA E ENGATE FLEXÍVEL 30CM EM PLÁSTICO E TORNEIRA CROMADA DE MESA, PADRÃO POPULAR - FORNECIMENTO E INSTALAÇÃO. AF_12/2013</t>
  </si>
  <si>
    <t xml:space="preserve"> 11.3.6 </t>
  </si>
  <si>
    <t xml:space="preserve"> C1151 </t>
  </si>
  <si>
    <t>DUCHA P/ WC CROMADO (INSTALADO)</t>
  </si>
  <si>
    <t xml:space="preserve"> 11.3.7 </t>
  </si>
  <si>
    <t xml:space="preserve"> 86915 </t>
  </si>
  <si>
    <t>TORNEIRA CROMADA DE MESA, 1/2" OU 3/4" AUTOMATICA, PARA LAVATÓRIO, PADRÃO MÉDIO - FORNECIMENTO E INSTALAÇÃO. AF_12/2013</t>
  </si>
  <si>
    <t xml:space="preserve"> 11.3.8 </t>
  </si>
  <si>
    <t xml:space="preserve"> 86914 </t>
  </si>
  <si>
    <t>TORNEIRA CROMADA 1/2" OU 3/4" PARA TANQUE, PADRÃO MÉDIO - FORNECIMENTO E INSTALAÇÃO. AF_12/2013</t>
  </si>
  <si>
    <t xml:space="preserve"> 11.3.9 </t>
  </si>
  <si>
    <t xml:space="preserve"> C0797 </t>
  </si>
  <si>
    <t>CHUVEIRO PLÁSTICO (INSTALADO)</t>
  </si>
  <si>
    <t xml:space="preserve"> 11.3.10 </t>
  </si>
  <si>
    <t xml:space="preserve"> C4642 </t>
  </si>
  <si>
    <t>ASSENTO / BANCO - ARTICULÁVEL PARA BANHO DE DEFICIENTE</t>
  </si>
  <si>
    <t>INSTALAÇÕES, LOUÇAS E ACESSÓRIOS</t>
  </si>
  <si>
    <t xml:space="preserve"> 11.3.11 </t>
  </si>
  <si>
    <t xml:space="preserve"> 95544 </t>
  </si>
  <si>
    <t>PAPELEIRA DE PAREDE EM METAL CROMADO SEM TAMPA, INCLUSO FIXAÇÃO. AF_10/2016</t>
  </si>
  <si>
    <t xml:space="preserve"> 11.3.12 </t>
  </si>
  <si>
    <t xml:space="preserve"> 88571 </t>
  </si>
  <si>
    <t>SABONETEIRA DE SOBREPOR (FIXADA NA PAREDE), TIPO CONCHA, EM ACO INOXIDAVEL - FORNECIMENTO E INSTALACAO</t>
  </si>
  <si>
    <t xml:space="preserve"> 11.3.13 </t>
  </si>
  <si>
    <t xml:space="preserve"> 95547 </t>
  </si>
  <si>
    <t>SABONETEIRA PLASTICA TIPO DISPENSER PARA SABONETE LIQUIDO COM RESERVATORIO 800 A 1500 ML, INCLUSO FIXAÇÃO. AF_10/2016</t>
  </si>
  <si>
    <t xml:space="preserve"> 11.3.14 </t>
  </si>
  <si>
    <t xml:space="preserve"> 2144 </t>
  </si>
  <si>
    <t>CABIDE EM AÇO INOX, COM DOIS GANCHOS - FORNECIMENTO E FIXAÇÃO</t>
  </si>
  <si>
    <t>Louças e Metais Sanitários</t>
  </si>
  <si>
    <t>un</t>
  </si>
  <si>
    <t xml:space="preserve"> 11.3.15 </t>
  </si>
  <si>
    <t xml:space="preserve"> C4825 </t>
  </si>
  <si>
    <t>PORTA PAPEL TOALHA (DISPENSER)EM ABS</t>
  </si>
  <si>
    <t xml:space="preserve"> 11.3.16 </t>
  </si>
  <si>
    <t xml:space="preserve"> 0001085 </t>
  </si>
  <si>
    <t>BANCADA DE GRANITO CINZA POLIDO PARA PIAS/TANQUES/LAVATÓRIOS - FORNECIMENTO E INSTALAÇÃO.</t>
  </si>
  <si>
    <t xml:space="preserve"> 12 </t>
  </si>
  <si>
    <t>SISTEMA DE COMBATE A INCÊNDIO</t>
  </si>
  <si>
    <t xml:space="preserve"> 12.1 </t>
  </si>
  <si>
    <t xml:space="preserve"> 83635 </t>
  </si>
  <si>
    <t>EXTINTOR INCENDIO TP PO QUIMICO 6KG - FORNECIMENTO E INSTALACAO</t>
  </si>
  <si>
    <t>INES - INSTALAÇÕES ESPECIAIS</t>
  </si>
  <si>
    <t xml:space="preserve"> 12.2 </t>
  </si>
  <si>
    <t xml:space="preserve"> 97599 </t>
  </si>
  <si>
    <t>LUMINÁRIA DE EMERGÊNCIA - FORNECIMENTO E INSTALAÇÃO. AF_11/2017</t>
  </si>
  <si>
    <t xml:space="preserve"> 12.3 </t>
  </si>
  <si>
    <t xml:space="preserve"> C4649 </t>
  </si>
  <si>
    <t>SINALIZAÇÃO DE PISO PARA EXTINTOR - CONFORME PROJETO</t>
  </si>
  <si>
    <t>SINALIZAÇÃO</t>
  </si>
  <si>
    <t xml:space="preserve"> 13 </t>
  </si>
  <si>
    <t>INSTALAÇÕES ELÉTRICAS</t>
  </si>
  <si>
    <t xml:space="preserve"> 13.1 </t>
  </si>
  <si>
    <t xml:space="preserve"> 91854 </t>
  </si>
  <si>
    <t>ELETRODUTO FLEXÍVEL CORRUGADO, PVC, DN 25 MM (3/4"), PARA CIRCUITOS TERMINAIS, INSTALADO EM PAREDE - FORNECIMENTO E INSTALAÇÃO. AF_12/2015</t>
  </si>
  <si>
    <t xml:space="preserve"> 13.2 </t>
  </si>
  <si>
    <t xml:space="preserve"> 91856 </t>
  </si>
  <si>
    <t>ELETRODUTO FLEXÍVEL CORRUGADO, PVC, DN 32 MM (1"), PARA CIRCUITOS TERMINAIS, INSTALADO EM PAREDE - FORNECIMENTO E INSTALAÇÃO. AF_12/2015</t>
  </si>
  <si>
    <t xml:space="preserve"> 13.3 </t>
  </si>
  <si>
    <t xml:space="preserve"> 91873 </t>
  </si>
  <si>
    <t>ELETRODUTO RÍGIDO ROSCÁVEL, PVC, DN 40 MM (1 1/4"), PARA CIRCUITOS TERMINAIS, INSTALADO EM PAREDE - FORNECIMENTO E INSTALAÇÃO. AF_12/2015</t>
  </si>
  <si>
    <t xml:space="preserve"> 13.4 </t>
  </si>
  <si>
    <t xml:space="preserve"> 72308 </t>
  </si>
  <si>
    <t>ELETRODUTO DE ACO GALVANIZADO ELETROLITICO DN 20MM (3/4), TIPO LEVE - FORNECIMENTO E INSTALACAO</t>
  </si>
  <si>
    <t xml:space="preserve"> 13.5 </t>
  </si>
  <si>
    <t xml:space="preserve"> 72309 </t>
  </si>
  <si>
    <t>ELETRODUTO DE ACO GALVANIZADO ELETROLITICO DN 25MM (1), TIPO LEVE - FORNECIMENTO E INSTALACAO</t>
  </si>
  <si>
    <t xml:space="preserve"> 13.6 </t>
  </si>
  <si>
    <t xml:space="preserve"> 72310 </t>
  </si>
  <si>
    <t>ELETRODUTO DE ACO GALVANIZADO ELETROLITICO DN 40MM (1 1/2), TIPO SEMI-PESADO - FORNECIMENTO E INSTALACAO</t>
  </si>
  <si>
    <t xml:space="preserve"> 13.7 </t>
  </si>
  <si>
    <t xml:space="preserve"> 73861/020 </t>
  </si>
  <si>
    <t>CONDULETE 3/4" EM LIGA DE ALUMÍNIO FUNDIDO TIPO "T" - FORNECIMENTO E INSTALACAO</t>
  </si>
  <si>
    <t xml:space="preserve"> 13.8 </t>
  </si>
  <si>
    <t xml:space="preserve"> 73861/014 </t>
  </si>
  <si>
    <t>CONDULETE 3/4" EM LIGA DE ALUMÍNIO FUNDIDO TIPO "LL" - FORNECIMENTO E INSTALACAO</t>
  </si>
  <si>
    <t xml:space="preserve"> 13.9 </t>
  </si>
  <si>
    <t>CONDULETE 3/4" EM LIGA DE ALUMÍNIO FUNDIDO TIPO "TA" - FORNECIMENTO E INSTALACAO</t>
  </si>
  <si>
    <t xml:space="preserve"> 13.10 </t>
  </si>
  <si>
    <t xml:space="preserve"> 73861/017 </t>
  </si>
  <si>
    <t>CONDULETE 3/4" EM LIGA DE ALUMÍNIO FUNDIDO TIPO "X" - FORNECIMENTO E INSTALACAO</t>
  </si>
  <si>
    <t xml:space="preserve"> 13.11 </t>
  </si>
  <si>
    <t xml:space="preserve"> 0001218 </t>
  </si>
  <si>
    <t>ABRACADEIRA EM ACO PARA AMARRACAO DE ELETRODUTOS, TIPO D, COM 3/4" E PARAFUSO DE FIXACAO - INSTALADA</t>
  </si>
  <si>
    <t xml:space="preserve"> 13.12 </t>
  </si>
  <si>
    <t xml:space="preserve"> 0001219 </t>
  </si>
  <si>
    <t>ABRACADEIRA EM ACO PARA AMARRACAO DE ELETRODUTOS, TIPO D, COM 1" E PARAFUSO DE FIXACAO - INSTALADA</t>
  </si>
  <si>
    <t xml:space="preserve"> 13.13 </t>
  </si>
  <si>
    <t xml:space="preserve"> 0001220 </t>
  </si>
  <si>
    <t>ABRACADEIRA EM ACO PARA AMARRACAO DE ELETRODUTOS, TIPO D, COM 1 1/2" E PARAFUSO DE FIXACAO - INSTALADA</t>
  </si>
  <si>
    <t xml:space="preserve"> 13.14 </t>
  </si>
  <si>
    <t xml:space="preserve"> 73542 </t>
  </si>
  <si>
    <t>BUCHA/ARRUELA ALUMINIO 3/4" - P</t>
  </si>
  <si>
    <t>SEDI - SERVIÇOS DIVERSOS</t>
  </si>
  <si>
    <t>CJ</t>
  </si>
  <si>
    <t xml:space="preserve"> 13.15 </t>
  </si>
  <si>
    <t xml:space="preserve"> 84158 </t>
  </si>
  <si>
    <t>BUCHA / ARRUELA ALUMINIO 1"</t>
  </si>
  <si>
    <t xml:space="preserve"> 13.16 </t>
  </si>
  <si>
    <t xml:space="preserve"> 84159 </t>
  </si>
  <si>
    <t>BUCHA / ARRUELA ALUMINIO 1 1/2"</t>
  </si>
  <si>
    <t xml:space="preserve"> 13.17 </t>
  </si>
  <si>
    <t xml:space="preserve"> 92695 </t>
  </si>
  <si>
    <t>LUVA, EM FERRO GALVANIZADO, CONEXÃO ROSQUEADA, DN 20 (3/4" - FORNECIMENTO E INSTALAÇÃO. AF_12/2015</t>
  </si>
  <si>
    <t xml:space="preserve"> 13.18 </t>
  </si>
  <si>
    <t xml:space="preserve"> 92697 </t>
  </si>
  <si>
    <t>LUVA, EM FERRO GALVANIZADO, CONEXÃO ROSQUEADA, DN 25 (1") - FORNECIMENTO E INSTALAÇÃO. AF_12/2015</t>
  </si>
  <si>
    <t xml:space="preserve"> 13.19 </t>
  </si>
  <si>
    <t xml:space="preserve"> 92662 </t>
  </si>
  <si>
    <t>LUVA, EM FERRO GALVANIZADO, CONEXÃO ROSQUEADA, DN 40 (1 1/2") - FORNECIMENTO E INSTALAÇÃO. AF_12/2015</t>
  </si>
  <si>
    <t xml:space="preserve"> 13.20 </t>
  </si>
  <si>
    <t xml:space="preserve"> 92868 </t>
  </si>
  <si>
    <t>CAIXA RETANGULAR 4" X 2" MÉDIA (1,30 M DO PISO), METÁLICA, INSTALADA EM PAREDE - FORNECIMENTO E INSTALAÇÃO. AF_12/2015</t>
  </si>
  <si>
    <t xml:space="preserve"> 13.21 </t>
  </si>
  <si>
    <t xml:space="preserve"> 92865 </t>
  </si>
  <si>
    <t>CAIXA OCTOGONAL 4" X 4", METÁLICA, INSTALADA EM LAJE - FORNECIMENTO E INSTALAÇÃO. AF_12/2015</t>
  </si>
  <si>
    <t xml:space="preserve"> 13.22 </t>
  </si>
  <si>
    <t xml:space="preserve"> 91926 </t>
  </si>
  <si>
    <t>CABO DE COBRE FLEXÍVEL ISOLADO, 2,5 MM², ANTI-CHAMA 450/750 V, PARA CIRCUITOS TERMINAIS - FORNECIMENTO E INSTALAÇÃO. AF_12/2015</t>
  </si>
  <si>
    <t xml:space="preserve"> 13.23 </t>
  </si>
  <si>
    <t xml:space="preserve"> 91928 </t>
  </si>
  <si>
    <t>CABO DE COBRE FLEXÍVEL ISOLADO, 4 MM², ANTI-CHAMA 450/750 V, PARA CIRCUITOS TERMINAIS - FORNECIMENTO E INSTALAÇÃO. AF_12/2015</t>
  </si>
  <si>
    <t xml:space="preserve"> 13.24 </t>
  </si>
  <si>
    <t xml:space="preserve"> 91932 </t>
  </si>
  <si>
    <t>CABO DE COBRE FLEXÍVEL ISOLADO, 10 MM², ANTI-CHAMA 450/750 V, PARA CIRCUITOS TERMINAIS - FORNECIMENTO E INSTALAÇÃO. AF_12/2015</t>
  </si>
  <si>
    <t xml:space="preserve"> 13.25 </t>
  </si>
  <si>
    <t xml:space="preserve"> 83463 </t>
  </si>
  <si>
    <t>QUADRO DE DISTRIBUICAO DE ENERGIA EM CHAPA DE ACO GALVANIZADO, PARA 12 DISJUNTORES TERMOMAGNETICOS MONOPOLARES, COM BARRAMENTO TRIFASICO E NEUTRO - FORNECIMENTO E INSTALACAO</t>
  </si>
  <si>
    <t xml:space="preserve"> 13.26 </t>
  </si>
  <si>
    <t xml:space="preserve"> 93653 </t>
  </si>
  <si>
    <t>DISJUNTOR MONOPOLAR TIPO DIN, CORRENTE NOMINAL DE 10A - FORNECIMENTO E INSTALAÇÃO. AF_04/2016</t>
  </si>
  <si>
    <t xml:space="preserve"> 13.27 </t>
  </si>
  <si>
    <t xml:space="preserve"> 93662 </t>
  </si>
  <si>
    <t>DISJUNTOR BIPOLAR TIPO DIN, CORRENTE NOMINAL DE 20A - FORNECIMENTO E INSTALAÇÃO. AF_04/2016</t>
  </si>
  <si>
    <t xml:space="preserve"> 13.28 </t>
  </si>
  <si>
    <t xml:space="preserve"> 93670 </t>
  </si>
  <si>
    <t>DISJUNTOR TRIPOLAR TIPO DIN, CORRENTE NOMINAL DE 25A - FORNECIMENTO E INSTALAÇÃO. AF_04/2016</t>
  </si>
  <si>
    <t xml:space="preserve"> 13.29 </t>
  </si>
  <si>
    <t xml:space="preserve"> 93672 </t>
  </si>
  <si>
    <t>DISJUNTOR TRIPOLAR TIPO DIN, CORRENTE NOMINAL DE 40A - FORNECIMENTO E INSTALAÇÃO. AF_04/2016</t>
  </si>
  <si>
    <t xml:space="preserve"> 13.30 </t>
  </si>
  <si>
    <t xml:space="preserve"> 93677 </t>
  </si>
  <si>
    <t>DISJUNTOR TETRAPOLAR TIPO DR, CORRENTE NOMINAL DE 40A - FORNECIMENTO E INSTALAÇÃO. AF_04/2016</t>
  </si>
  <si>
    <t xml:space="preserve"> 13.31 </t>
  </si>
  <si>
    <t xml:space="preserve"> C4562 </t>
  </si>
  <si>
    <t>DISPOSITIVO DE PROTEÇÃO CONTRA SURTOS DE TENSÃO - DPS's - 40 KA/440V</t>
  </si>
  <si>
    <t>OUTROS ELEMENTOS</t>
  </si>
  <si>
    <t xml:space="preserve"> 13.32 </t>
  </si>
  <si>
    <t xml:space="preserve"> 92000 </t>
  </si>
  <si>
    <t>TOMADA BAIXA DE EMBUTIR (1 MÓDULO), 2P+T 10 A, INCLUINDO SUPORTE E PLACA - FORNECIMENTO E INSTALAÇÃO. AF_12/2015</t>
  </si>
  <si>
    <t xml:space="preserve"> 13.33 </t>
  </si>
  <si>
    <t xml:space="preserve"> 92001 </t>
  </si>
  <si>
    <t>TOMADA BAIXA DE EMBUTIR (1 MÓDULO), 2P+T 20 A, INCLUINDO SUPORTE E PLACA - FORNECIMENTO E INSTALAÇÃO. AF_12/2015</t>
  </si>
  <si>
    <t xml:space="preserve"> 13.34 </t>
  </si>
  <si>
    <t xml:space="preserve"> 91953 </t>
  </si>
  <si>
    <t>INTERRUPTOR SIMPLES (1 MÓDULO), 10A/250V, INCLUINDO SUPORTE E PLACA - FORNECIMENTO E INSTALAÇÃO. AF_12/2015</t>
  </si>
  <si>
    <t xml:space="preserve"> 13.35 </t>
  </si>
  <si>
    <t xml:space="preserve"> 73953/008 </t>
  </si>
  <si>
    <t>LUMINÁRIAS TIPO CALHA, DE SOBREPOR, COM REATORES DE PARTIDA RÁPIDA E LÂMPADAS FLUORESCENTES 2X2X36W, COMPLETAS, FORNECIMENTO E INSTALAÇÃO</t>
  </si>
  <si>
    <t xml:space="preserve"> 13.36 </t>
  </si>
  <si>
    <t xml:space="preserve"> 0001221 </t>
  </si>
  <si>
    <t>LUMINÁRIA PENDENTE, COM ALOJAMENTO CILINDRICO EM CHAPA DE AÇO FOSFATIZADA E PINTADA ELETROSTATICAMENTE, REFLETOR REPUXADO EM ALUMÍNIO ANODIZADO E DIFUSOR EM VIDRO TEMPERADO TRANSPARENTE, DA LUMICENTER, REF.CES05 - P 1400 OU SIMILAR E LÂMPADA MISTA 500W – FORNECIMENTO E INSTALAÇÃO EM COBERTURA DE QUADRA POLIESPORTIVA.</t>
  </si>
  <si>
    <t xml:space="preserve"> 14 </t>
  </si>
  <si>
    <t>SISTEMA DE PROTEÇÃO CONTRA DESCARGAS ATMOSFÉRICAS (SPDA)</t>
  </si>
  <si>
    <t xml:space="preserve"> 14.1 </t>
  </si>
  <si>
    <t xml:space="preserve"> 83484 </t>
  </si>
  <si>
    <t>HASTE COPERWELD 3/4" X 3,00M COM CONECTOR</t>
  </si>
  <si>
    <t xml:space="preserve"> 14.2 </t>
  </si>
  <si>
    <t xml:space="preserve"> 0001222 </t>
  </si>
  <si>
    <t>CAIXA DE EQUALIZAÇÃO P/ATERRAMENTO 20X20X10CM DE SOBREPOR P/11 TERMINAIS DE PRESSÃO C/BARRAMENTO</t>
  </si>
  <si>
    <t xml:space="preserve"> 14.3 </t>
  </si>
  <si>
    <t xml:space="preserve"> 72929 </t>
  </si>
  <si>
    <t>CORDOALHA DE COBRE NU, INCLUSIVE ISOLADORES - 35,00 MM2 - FORNECIMENTO E INSTALACAO</t>
  </si>
  <si>
    <t xml:space="preserve"> 14.4 </t>
  </si>
  <si>
    <t xml:space="preserve"> 72930 </t>
  </si>
  <si>
    <t>CORDOALHA DE COBRE NU, INCLUSIVE ISOLADORES - 50,00 MM2 - FORNECIMENTO E INSTALACAO</t>
  </si>
  <si>
    <t xml:space="preserve"> 14.5 </t>
  </si>
  <si>
    <t xml:space="preserve"> 93008 </t>
  </si>
  <si>
    <t>ELETRODUTO RÍGIDO ROSCÁVEL, PVC, DN 50 MM (1 1/2") - FORNECIMENTO E INSTALAÇÃO. AF_12/2015</t>
  </si>
  <si>
    <t xml:space="preserve"> 14.6 </t>
  </si>
  <si>
    <t xml:space="preserve"> 72262 </t>
  </si>
  <si>
    <t>TERMINAL OU CONECTOR DE PRESSAO - PARA CABO 35MM2 - FORNECIMENTO E INSTALACAO</t>
  </si>
  <si>
    <t xml:space="preserve"> 14.7 </t>
  </si>
  <si>
    <t xml:space="preserve"> 83446 </t>
  </si>
  <si>
    <t>CAIXA DE PASSAGEM 30X30X40 COM TAMPA E DRENO BRITA</t>
  </si>
  <si>
    <t xml:space="preserve"> 15 </t>
  </si>
  <si>
    <t>PINTURA</t>
  </si>
  <si>
    <t xml:space="preserve"> 15.1 </t>
  </si>
  <si>
    <t xml:space="preserve"> 88497 </t>
  </si>
  <si>
    <t>APLICAÇÃO E LIXAMENTO DE MASSA LÁTEX EM PAREDES, DUAS DEMÃOS. AF_06/2014</t>
  </si>
  <si>
    <t>PINT - PINTURAS</t>
  </si>
  <si>
    <t xml:space="preserve"> 15.2 </t>
  </si>
  <si>
    <t xml:space="preserve"> 88485 </t>
  </si>
  <si>
    <t>APLICAÇÃO DE FUNDO SELADOR ACRÍLICO EM PAREDES, UMA DEMÃO. AF_06/2014</t>
  </si>
  <si>
    <t xml:space="preserve"> 15.3 </t>
  </si>
  <si>
    <t xml:space="preserve"> 88489 </t>
  </si>
  <si>
    <t>APLICAÇÃO MANUAL DE PINTURA COM TINTA LÁTEX ACRÍLICA EM PAREDES, DUAS DEMÃOS. AF_06/2014</t>
  </si>
  <si>
    <t xml:space="preserve"> 15.4 </t>
  </si>
  <si>
    <t xml:space="preserve"> 88496 </t>
  </si>
  <si>
    <t>APLICAÇÃO E LIXAMENTO DE MASSA LÁTEX EM TETO, DUAS DEMÃOS. AF_06/2014</t>
  </si>
  <si>
    <t xml:space="preserve"> 15.5 </t>
  </si>
  <si>
    <t xml:space="preserve"> 88484 </t>
  </si>
  <si>
    <t>APLICAÇÃO DE FUNDO SELADOR ACRÍLICO EM TETO, UMA DEMÃO. AF_06/2014</t>
  </si>
  <si>
    <t xml:space="preserve"> 15.6 </t>
  </si>
  <si>
    <t xml:space="preserve"> 88488 </t>
  </si>
  <si>
    <t>APLICAÇÃO MANUAL DE PINTURA COM TINTA LÁTEX ACRÍLICA EM TETO, DUAS DEMÃOS. AF_06/2014</t>
  </si>
  <si>
    <t xml:space="preserve"> 15.7 </t>
  </si>
  <si>
    <t xml:space="preserve"> 74145/001 </t>
  </si>
  <si>
    <t>PINTURA ESMALTE FOSCO, DUAS DEMAOS, SOBRE SUPERFICIE METALICA, INCLUSO UMA DEMAO DE FUNDO ANTICORROSIVO. UTILIZACAO DE REVOLVER ( AR-COMPRIMIDO).</t>
  </si>
  <si>
    <t xml:space="preserve"> 15.8 </t>
  </si>
  <si>
    <t xml:space="preserve"> 0001216 </t>
  </si>
  <si>
    <t>PINTURA COM TINTA LÁTEX ACRÍLICA, INCLUSIVE SELADOR ACRÍLICO, EM COBOGÓS DE CONCRETO, A DUAS DEMÃOS</t>
  </si>
  <si>
    <t>M²</t>
  </si>
  <si>
    <t xml:space="preserve"> 15.9 </t>
  </si>
  <si>
    <t xml:space="preserve"> 72815 </t>
  </si>
  <si>
    <t>APLICACAO DE TINTA A BASE DE EPOXI SOBRE PISO, CONFORME PROJETO</t>
  </si>
  <si>
    <t xml:space="preserve"> 15.10 </t>
  </si>
  <si>
    <t xml:space="preserve"> 0001217 </t>
  </si>
  <si>
    <t>PINTURA A BASE DE TINTA EPÓXI DE FAIXAS DE DEMARCACAO EM QUADRA POLIESPORTIVA, 10 CM DE LARGURA, CONFORME PROJETO</t>
  </si>
  <si>
    <t xml:space="preserve"> 16 </t>
  </si>
  <si>
    <t>DIVERSOS</t>
  </si>
  <si>
    <t xml:space="preserve"> 16.1 </t>
  </si>
  <si>
    <t xml:space="preserve"> C4646 </t>
  </si>
  <si>
    <t>CORRIMÃO DUPLA ALTURA EM AÇO INOX DIAM 1 1/2</t>
  </si>
  <si>
    <t xml:space="preserve"> 16.2 </t>
  </si>
  <si>
    <t xml:space="preserve"> 84122 </t>
  </si>
  <si>
    <t>PLACA INAUGURACAO EM ALUMINIO 0,40X0,60M - PADRÃO DAS OBRAS DA UNIÃO - FORNECIMENTO E COLOCACAO</t>
  </si>
  <si>
    <t xml:space="preserve"> 16.3 </t>
  </si>
  <si>
    <t xml:space="preserve"> 2449 </t>
  </si>
  <si>
    <t>ESTRUTURA METÁLICA COMPLETA FIXA, PARA PRÁTICA OFICIAL DO BASQUETE, EM AÇO GALVANIZADO, TABELA EM FIBRA DE VIDRO, ARO FIXO E REDES, INCLUSIVE INSTALAÇÃO – CONFORME PROJETO</t>
  </si>
  <si>
    <t>Urbanização de Parques e Praças</t>
  </si>
  <si>
    <t xml:space="preserve"> 16.4 </t>
  </si>
  <si>
    <t xml:space="preserve"> 0001226 </t>
  </si>
  <si>
    <t>CONJUNTO DE POSTES OFICIAIS PARA VOLEI EM AÇO GALVANIZADO D=3", C/ESTICADOR E CATRACA, INCLUSIVE REDE E ANTENAS - CONFORME PROJETO</t>
  </si>
  <si>
    <t xml:space="preserve"> 16.5 </t>
  </si>
  <si>
    <t xml:space="preserve"> 0001227 </t>
  </si>
  <si>
    <t>ESTRUTURA METÁLICA DE TRAVES DE FUTSAL OFICIAIS, INCLUSIVE REDES - FORNECIMENTO E INSTALAÇÃO CONFORME PROJETO</t>
  </si>
  <si>
    <t xml:space="preserve"> 16.6 </t>
  </si>
  <si>
    <t xml:space="preserve"> 1900 </t>
  </si>
  <si>
    <t>FORNECIMENTO E INSTALAÇÃO DE REDE DE PROTEÇÃO EM NYLON MALHA 10 X 10 CM PARA QUADRA DE ESPORTE</t>
  </si>
  <si>
    <t>Alambrados e Gradis</t>
  </si>
  <si>
    <t xml:space="preserve"> 17 </t>
  </si>
  <si>
    <t>SERVIÇOS FINAIS</t>
  </si>
  <si>
    <t xml:space="preserve"> 17.1 </t>
  </si>
  <si>
    <t xml:space="preserve"> 9537 </t>
  </si>
  <si>
    <t>LIMPEZA FINAL DA OBRA</t>
  </si>
  <si>
    <t xml:space="preserve"> 18 </t>
  </si>
  <si>
    <t>ADMINISTRAÇÃO LOCAL</t>
  </si>
  <si>
    <t xml:space="preserve"> 18.1 </t>
  </si>
  <si>
    <t xml:space="preserve"> 00000020 </t>
  </si>
  <si>
    <t>_______________________________________________________________
FRANCISCO SOLANO LIMA NETO
ENGENHEIRO CIVIL</t>
  </si>
  <si>
    <t>PLANILHA ORÇAMENTÁRIA</t>
  </si>
  <si>
    <t>TOTAL GERAL</t>
  </si>
  <si>
    <t>Obra:</t>
  </si>
  <si>
    <t xml:space="preserve"> 1.2</t>
  </si>
  <si>
    <t xml:space="preserve"> 1.3</t>
  </si>
  <si>
    <t xml:space="preserve"> 1.4</t>
  </si>
  <si>
    <t xml:space="preserve"> 1.5</t>
  </si>
  <si>
    <t xml:space="preserve"> 1.6</t>
  </si>
  <si>
    <t xml:space="preserve"> 1.7</t>
  </si>
  <si>
    <t xml:space="preserve"> 1.8</t>
  </si>
  <si>
    <t xml:space="preserve"> 1.9</t>
  </si>
  <si>
    <t xml:space="preserve"> 1.10</t>
  </si>
  <si>
    <t xml:space="preserve"> 1.11</t>
  </si>
  <si>
    <t xml:space="preserve"> 1.12</t>
  </si>
  <si>
    <t xml:space="preserve"> 1.13</t>
  </si>
  <si>
    <t xml:space="preserve"> 1.14</t>
  </si>
  <si>
    <t xml:space="preserve"> 1.15</t>
  </si>
  <si>
    <t xml:space="preserve"> 1.16</t>
  </si>
  <si>
    <t xml:space="preserve"> 1.17</t>
  </si>
  <si>
    <t xml:space="preserve"> 3.1.2</t>
  </si>
  <si>
    <t xml:space="preserve"> 3.1.3</t>
  </si>
  <si>
    <t xml:space="preserve"> 3.1.4</t>
  </si>
  <si>
    <t xml:space="preserve"> 3.1.5</t>
  </si>
  <si>
    <t xml:space="preserve"> 3.1.6</t>
  </si>
  <si>
    <t xml:space="preserve"> 3.1.7</t>
  </si>
  <si>
    <t xml:space="preserve"> 3.1.8</t>
  </si>
  <si>
    <t xml:space="preserve"> 3.1.9</t>
  </si>
  <si>
    <t xml:space="preserve"> 3.1.10</t>
  </si>
  <si>
    <t xml:space="preserve"> 3.2.2</t>
  </si>
  <si>
    <t xml:space="preserve"> 3.2.3</t>
  </si>
  <si>
    <t xml:space="preserve"> 3.2.4</t>
  </si>
  <si>
    <t xml:space="preserve"> 3.2.5</t>
  </si>
  <si>
    <t xml:space="preserve"> 3.2.6</t>
  </si>
  <si>
    <t xml:space="preserve"> 3.2.7</t>
  </si>
  <si>
    <t xml:space="preserve"> 3.2.8</t>
  </si>
  <si>
    <t xml:space="preserve"> 3.2.9</t>
  </si>
  <si>
    <t xml:space="preserve"> 3.2.10</t>
  </si>
  <si>
    <t xml:space="preserve"> 4.1.2</t>
  </si>
  <si>
    <t xml:space="preserve"> 4.1.3</t>
  </si>
  <si>
    <t xml:space="preserve"> 4.1.4</t>
  </si>
  <si>
    <t xml:space="preserve"> 4.1.5</t>
  </si>
  <si>
    <t xml:space="preserve"> 4.1.6</t>
  </si>
  <si>
    <t xml:space="preserve"> 4.1.7</t>
  </si>
  <si>
    <t xml:space="preserve"> 4.1.8</t>
  </si>
  <si>
    <t xml:space="preserve"> 4.1.9</t>
  </si>
  <si>
    <t xml:space="preserve"> 4.1.10</t>
  </si>
  <si>
    <t xml:space="preserve"> 4.1.11</t>
  </si>
  <si>
    <t xml:space="preserve"> 4.2.2</t>
  </si>
  <si>
    <t xml:space="preserve"> 4.2.3</t>
  </si>
  <si>
    <t xml:space="preserve"> 4.2.4</t>
  </si>
  <si>
    <t xml:space="preserve"> 4.2.5</t>
  </si>
  <si>
    <t xml:space="preserve"> 4.2.6</t>
  </si>
  <si>
    <t xml:space="preserve"> 4.2.7</t>
  </si>
  <si>
    <t xml:space="preserve"> 4.2.8</t>
  </si>
  <si>
    <t xml:space="preserve">1º MÊS </t>
  </si>
  <si>
    <t xml:space="preserve">2º MÊS </t>
  </si>
  <si>
    <t xml:space="preserve">3º MÊS </t>
  </si>
  <si>
    <t xml:space="preserve">4º MÊS </t>
  </si>
  <si>
    <t xml:space="preserve">5º MÊS </t>
  </si>
  <si>
    <t xml:space="preserve">6º MÊS </t>
  </si>
  <si>
    <t xml:space="preserve">7º MÊS </t>
  </si>
  <si>
    <t xml:space="preserve">8º MÊS </t>
  </si>
  <si>
    <t>CRONOGRAMA FÍSICO E FINANCEIRO</t>
  </si>
  <si>
    <t xml:space="preserve">TOTAL GERAL </t>
  </si>
  <si>
    <t xml:space="preserve">TOTAL </t>
  </si>
  <si>
    <t xml:space="preserve">MEMORIAL DE CÁLCULO </t>
  </si>
  <si>
    <t xml:space="preserve">SERVIÇOS PRELIMINARES </t>
  </si>
  <si>
    <t>1.1</t>
  </si>
  <si>
    <t xml:space="preserve">DE ACORDO COM O MANUAL VISUAL DE PLACAS E ADESIVOS DE OBRAS DA CAIXA  </t>
  </si>
  <si>
    <t>ÁREA (M²)</t>
  </si>
  <si>
    <t>1.2</t>
  </si>
  <si>
    <t xml:space="preserve">CONTORNO DA OBRA </t>
  </si>
  <si>
    <t>COMP (M)</t>
  </si>
  <si>
    <t>PERÍMETRO (M)</t>
  </si>
  <si>
    <t xml:space="preserve">LONGITUDINAL </t>
  </si>
  <si>
    <t xml:space="preserve">TRANSVERSAL </t>
  </si>
  <si>
    <t>1.3</t>
  </si>
  <si>
    <t xml:space="preserve">RELATIVA A TAXA DA ART DE EXECUÇÃO DOS SERVIÇOS </t>
  </si>
  <si>
    <t>QUANT (UN)</t>
  </si>
  <si>
    <t>1.4 A 1.9</t>
  </si>
  <si>
    <t xml:space="preserve">EXECUÇÃO CANTEIRO </t>
  </si>
  <si>
    <t xml:space="preserve">QUANTIDADES PRÉ-DEFINIDAS </t>
  </si>
  <si>
    <t>1.10</t>
  </si>
  <si>
    <t>PROJETO ARQUIT PRANCHA 02/05</t>
  </si>
  <si>
    <t>LARG (M)</t>
  </si>
  <si>
    <t xml:space="preserve">ÁREA (M²) </t>
  </si>
  <si>
    <t xml:space="preserve">ÁREA CONSTRUÍDA </t>
  </si>
  <si>
    <t>1.11</t>
  </si>
  <si>
    <t xml:space="preserve">ÁREA DO CANTEIRO </t>
  </si>
  <si>
    <t>1.12</t>
  </si>
  <si>
    <t xml:space="preserve">RELATIVA A INSTALAÇÃO DE ÁGUA FRIA PARA O CANTEIRO DE OBRAS </t>
  </si>
  <si>
    <t>1.13</t>
  </si>
  <si>
    <t xml:space="preserve">RELATIVA AS INSTALAÇÕES DE ESGOTO PARA CANTEIRO DE OBRAS </t>
  </si>
  <si>
    <t>1.14</t>
  </si>
  <si>
    <t xml:space="preserve">RELATIVA AS INSTALAÇÕES ELÉTRICAS PARA CANTEIRO DE OBRAS </t>
  </si>
  <si>
    <t>1.15</t>
  </si>
  <si>
    <t xml:space="preserve">MOBILIZAÇÃO PARA O INÍCIO DA OBRA </t>
  </si>
  <si>
    <t>QUANT (KM)</t>
  </si>
  <si>
    <t>1.16</t>
  </si>
  <si>
    <t xml:space="preserve">DESMOBILIZAÇÃO PARA O FIM DA OBRA </t>
  </si>
  <si>
    <t>1.17</t>
  </si>
  <si>
    <t xml:space="preserve">ENSAIO PARA A DETERMINAÇÃO DA RESISTÊNCIA DO SOLO </t>
  </si>
  <si>
    <t>2.1</t>
  </si>
  <si>
    <t>SOB VIGAS BALDRAMES</t>
  </si>
  <si>
    <t>LARGURA (M)</t>
  </si>
  <si>
    <t>ALT (M)</t>
  </si>
  <si>
    <t>QUANT</t>
  </si>
  <si>
    <t>VOLUME (M³)</t>
  </si>
  <si>
    <t>V1=V10</t>
  </si>
  <si>
    <t>V2=V9</t>
  </si>
  <si>
    <t>V3=V8</t>
  </si>
  <si>
    <t>V4=V5=V6=V7</t>
  </si>
  <si>
    <t>V11</t>
  </si>
  <si>
    <t>V12</t>
  </si>
  <si>
    <t>V13=V14</t>
  </si>
  <si>
    <t>V15</t>
  </si>
  <si>
    <t xml:space="preserve">SAPATAS </t>
  </si>
  <si>
    <t>S2=S5</t>
  </si>
  <si>
    <t>S14</t>
  </si>
  <si>
    <t xml:space="preserve">S8=S9=S10=S12=S15=S16=S17=S19=S22=S24
</t>
  </si>
  <si>
    <t>S21</t>
  </si>
  <si>
    <t>S11=S18</t>
  </si>
  <si>
    <t>S3=S4=S5=S6=S26=S27=S28=S29</t>
  </si>
  <si>
    <t>S13=S20</t>
  </si>
  <si>
    <t>S1=S23</t>
  </si>
  <si>
    <t>S7=S30</t>
  </si>
  <si>
    <t>CORDOALHA 50 MM²</t>
  </si>
  <si>
    <t>PERIMETRO</t>
  </si>
  <si>
    <t xml:space="preserve">LARG (M) </t>
  </si>
  <si>
    <t xml:space="preserve">CONTORNO DO PRÉDIO </t>
  </si>
  <si>
    <t xml:space="preserve">TUBO ESGOTO CI A PV ADM </t>
  </si>
  <si>
    <t>MEDIDA IN LOCO</t>
  </si>
  <si>
    <t>2.2</t>
  </si>
  <si>
    <t>2.3</t>
  </si>
  <si>
    <t>(ÁREA + 15CM)</t>
  </si>
  <si>
    <t>ÁREA TOTAL (M²)</t>
  </si>
  <si>
    <t>2.4</t>
  </si>
  <si>
    <t>PROJETO ARQUIT PRANCHA 01/05</t>
  </si>
  <si>
    <t xml:space="preserve">ÁREA DA QUADRA </t>
  </si>
  <si>
    <t xml:space="preserve">ARQUIBANCADA INFERIOR </t>
  </si>
  <si>
    <t xml:space="preserve">ARQUIBANCADA SUPERIOR </t>
  </si>
  <si>
    <t xml:space="preserve">FUNDAÇÕES </t>
  </si>
  <si>
    <t>3.1</t>
  </si>
  <si>
    <t>3.1.1</t>
  </si>
  <si>
    <t>3.1.2</t>
  </si>
  <si>
    <t>PROJETO ESTRUTURAL - PRANCHA 05/13</t>
  </si>
  <si>
    <t>3.1.3</t>
  </si>
  <si>
    <t>PESO (KG)</t>
  </si>
  <si>
    <t>3.1.4</t>
  </si>
  <si>
    <t>3.1.5</t>
  </si>
  <si>
    <t>3.1.6</t>
  </si>
  <si>
    <t>3.1.7</t>
  </si>
  <si>
    <t>3.1.8</t>
  </si>
  <si>
    <t>3.1.9</t>
  </si>
  <si>
    <t>VOLUME(M³)</t>
  </si>
  <si>
    <t>3.1.10</t>
  </si>
  <si>
    <t>LANCAMENTO/APLICACAO MANUAL DE CONCRETO EM FUNDACOES</t>
  </si>
  <si>
    <t>3.2</t>
  </si>
  <si>
    <t>3.2.1</t>
  </si>
  <si>
    <t>VIGAS BALDRAMES</t>
  </si>
  <si>
    <t>(ÁREA + 10CM)</t>
  </si>
  <si>
    <t>3.2.2</t>
  </si>
  <si>
    <t>PROJETO ESTRUTURAL - PRANCHA 11/13</t>
  </si>
  <si>
    <t>3.2.3</t>
  </si>
  <si>
    <t>3.2.4</t>
  </si>
  <si>
    <t>3.2.5</t>
  </si>
  <si>
    <t>3.2.6</t>
  </si>
  <si>
    <t>3.2.7</t>
  </si>
  <si>
    <t>3.2.8</t>
  </si>
  <si>
    <t>3.2.9</t>
  </si>
  <si>
    <t>3.2.10</t>
  </si>
  <si>
    <t>3.3</t>
  </si>
  <si>
    <t xml:space="preserve">ALVENARIA DE EMBASAMENTO </t>
  </si>
  <si>
    <t>3.3.1</t>
  </si>
  <si>
    <t>3.3.2</t>
  </si>
  <si>
    <t>4.1</t>
  </si>
  <si>
    <t>4.1.1</t>
  </si>
  <si>
    <t>PROJETO ESTRUTURAL - PRANCHA 12/13</t>
  </si>
  <si>
    <t>4.1.2</t>
  </si>
  <si>
    <t>PROJETO ESTRUTURAL - PRANCHA 13/13</t>
  </si>
  <si>
    <t>4.1.3</t>
  </si>
  <si>
    <t>PROJETO ESTRUTURAL - PRANCHA 12 E 13/13</t>
  </si>
  <si>
    <t>4.1.4</t>
  </si>
  <si>
    <t>4.1.5</t>
  </si>
  <si>
    <t>4.1.6</t>
  </si>
  <si>
    <t>4.1.7</t>
  </si>
  <si>
    <t>4.1.8</t>
  </si>
  <si>
    <t>4.1.9</t>
  </si>
  <si>
    <t>4.1.10</t>
  </si>
  <si>
    <t>4.1.11</t>
  </si>
  <si>
    <t>4.2</t>
  </si>
  <si>
    <t>4.2.1</t>
  </si>
  <si>
    <t>MONTAGEM E DESMONTAGEM DE FÔRMA DE PILARES RETANGULARES E ESTRUTURAS SIMILARES COM ÁREA MÉDIA DAS SEÇÕES MENOR OU IGUAL A 0,25 M², PÉ-DIREITO SIMPLES, EM CHAPA DE MADEIRA COMPENSADA RESINADA, 4 UTILIZAÇÕES. AF_12/2015</t>
  </si>
  <si>
    <t>PROJETO ESTRUTURAL - PRANCHA 09/13</t>
  </si>
  <si>
    <t>PROJETO ESTRUTURAL - PRANCHA 10/13</t>
  </si>
  <si>
    <t>PROJETO ESTRUTURAL - PRANCHA 07/13</t>
  </si>
  <si>
    <t xml:space="preserve">ÁREA ADICIONAL </t>
  </si>
  <si>
    <t>P1 A P7, P23, P25 A P30</t>
  </si>
  <si>
    <t xml:space="preserve">ÁREA TRIAGULAR (M²) </t>
  </si>
  <si>
    <t>QUANT PILAR</t>
  </si>
  <si>
    <t>FACES</t>
  </si>
  <si>
    <t>4.2.2</t>
  </si>
  <si>
    <t>PROJETO ESTRUTURAL - PRANCHA 07, 09 e 10/13</t>
  </si>
  <si>
    <t>4.2.3</t>
  </si>
  <si>
    <t>4.2.4</t>
  </si>
  <si>
    <t>4.2.5</t>
  </si>
  <si>
    <t>4.2.6</t>
  </si>
  <si>
    <t>4.2.7</t>
  </si>
  <si>
    <t>VOLUME TOTAL (M³)</t>
  </si>
  <si>
    <t>4.2.8</t>
  </si>
  <si>
    <t>4.3</t>
  </si>
  <si>
    <t>4.3.1</t>
  </si>
  <si>
    <t xml:space="preserve">LAJES </t>
  </si>
  <si>
    <t>L1 = L9</t>
  </si>
  <si>
    <t>L2 = L10</t>
  </si>
  <si>
    <t xml:space="preserve">L3 = L8 </t>
  </si>
  <si>
    <t xml:space="preserve">L4 = L7 </t>
  </si>
  <si>
    <t>L6</t>
  </si>
  <si>
    <t>4.3.2</t>
  </si>
  <si>
    <t xml:space="preserve">LAJE MACIÇA </t>
  </si>
  <si>
    <t>LARG(M)</t>
  </si>
  <si>
    <t>L5</t>
  </si>
  <si>
    <t>4.3.3</t>
  </si>
  <si>
    <t>QUANT φ 6.3</t>
  </si>
  <si>
    <t>PESO ESPECÍF (KG/M)</t>
  </si>
  <si>
    <t>PESO + 10% (KG)</t>
  </si>
  <si>
    <t>4.3.4</t>
  </si>
  <si>
    <t>4.3.5</t>
  </si>
  <si>
    <t>LANÇAMENTO COM USO DE BALDES, ADENSAMENTO E ACABAMENTO DE CONCRETO EM ESTRUTURAS. AF_12/2015AF_07/2016</t>
  </si>
  <si>
    <t>4.4</t>
  </si>
  <si>
    <t xml:space="preserve">VERGAS E CONTRAVERGAS </t>
  </si>
  <si>
    <t>4.4.1</t>
  </si>
  <si>
    <t xml:space="preserve">PORTAS </t>
  </si>
  <si>
    <t>LARG (M) +30CM</t>
  </si>
  <si>
    <t>TOTAL (M)</t>
  </si>
  <si>
    <t>PM1</t>
  </si>
  <si>
    <t>PM2</t>
  </si>
  <si>
    <t>COMP(M)</t>
  </si>
  <si>
    <t>4.4.2</t>
  </si>
  <si>
    <t xml:space="preserve">JANELAS </t>
  </si>
  <si>
    <t>JA1 (VÃO INFERIOR FACHADA 03)</t>
  </si>
  <si>
    <t>JA1 (VÃO INFERIOR FACHADA 01 E 02)</t>
  </si>
  <si>
    <t>4.5</t>
  </si>
  <si>
    <t xml:space="preserve">TRELIÇAS METÁLICAS </t>
  </si>
  <si>
    <t>4.5.1</t>
  </si>
  <si>
    <t>ÁREA DE PROJEÇÃO DO TELHADO</t>
  </si>
  <si>
    <t>4.6</t>
  </si>
  <si>
    <t>4.6.1</t>
  </si>
  <si>
    <t>PROJETO ARQUIT PRANCHA 04/05</t>
  </si>
  <si>
    <t xml:space="preserve">ALT (M) </t>
  </si>
  <si>
    <t xml:space="preserve">ARQUIBANCADAS </t>
  </si>
  <si>
    <t xml:space="preserve">BANCOS </t>
  </si>
  <si>
    <t>4.6.2</t>
  </si>
  <si>
    <t>PROJETO ESTRUTURAL - PRANCHA 06/13</t>
  </si>
  <si>
    <t>ARQUIBANCADAS</t>
  </si>
  <si>
    <t xml:space="preserve">QUANT </t>
  </si>
  <si>
    <t>4.6.3</t>
  </si>
  <si>
    <t>4.6.4</t>
  </si>
  <si>
    <t xml:space="preserve">CINTA </t>
  </si>
  <si>
    <t>BANCOS BWC</t>
  </si>
  <si>
    <t>4.6.5</t>
  </si>
  <si>
    <t>4.7</t>
  </si>
  <si>
    <t>4.7.1</t>
  </si>
  <si>
    <t xml:space="preserve">ÁREA A SER CONCRETADA </t>
  </si>
  <si>
    <t xml:space="preserve">GERAL </t>
  </si>
  <si>
    <t xml:space="preserve">EM BAIXO DAS ARQUIBANCADAS </t>
  </si>
  <si>
    <t>4.7.2</t>
  </si>
  <si>
    <t>4.7.3</t>
  </si>
  <si>
    <t>4.7.4</t>
  </si>
  <si>
    <t>4.8</t>
  </si>
  <si>
    <t xml:space="preserve">ANÁLISE DO CONCRETO </t>
  </si>
  <si>
    <t>4.8.1</t>
  </si>
  <si>
    <t>NBR 12.655</t>
  </si>
  <si>
    <t xml:space="preserve">QUANT DE CORPOS DE PROVA </t>
  </si>
  <si>
    <t xml:space="preserve">PILARES </t>
  </si>
  <si>
    <t xml:space="preserve">VIGAS </t>
  </si>
  <si>
    <t>QUANT (UN )</t>
  </si>
  <si>
    <t xml:space="preserve">SISTEMAS DE VEDAÇÃO VERTICAL </t>
  </si>
  <si>
    <t>5.1</t>
  </si>
  <si>
    <t>LOCAL</t>
  </si>
  <si>
    <t>BWC TRANSV</t>
  </si>
  <si>
    <t>BWC LONGIT</t>
  </si>
  <si>
    <t>BWC INTERNA 1</t>
  </si>
  <si>
    <t>BWC INTERNA 2</t>
  </si>
  <si>
    <t>BWC BOXERS</t>
  </si>
  <si>
    <t>BWC BOXERS 2</t>
  </si>
  <si>
    <t>BWC BOXERS 3</t>
  </si>
  <si>
    <t>BWC BOXERS CHUV</t>
  </si>
  <si>
    <t>CAIXA DAGUA 1</t>
  </si>
  <si>
    <t>CAIXA DAGUA 2</t>
  </si>
  <si>
    <t>FACHADA 03 E 04</t>
  </si>
  <si>
    <t>SOB OS BANCOS</t>
  </si>
  <si>
    <t>5.2</t>
  </si>
  <si>
    <t>5.3</t>
  </si>
  <si>
    <t>PROJETO ARQ PRANCHA 02/05</t>
  </si>
  <si>
    <t>FACHADA 03 E 04 TRIANGULAR</t>
  </si>
  <si>
    <t>FACHADA 03 E 04 RETANGULAR</t>
  </si>
  <si>
    <t xml:space="preserve">FACHADA 03 E 04 CIRCULAR </t>
  </si>
  <si>
    <t>5.4</t>
  </si>
  <si>
    <t>ALVEN EXTERNA 1</t>
  </si>
  <si>
    <t>ALVEN EXTERNA 2</t>
  </si>
  <si>
    <t xml:space="preserve">ALVEN CENTRAL </t>
  </si>
  <si>
    <t>ALVEN INTERNA</t>
  </si>
  <si>
    <t>6.1</t>
  </si>
  <si>
    <t>7.1</t>
  </si>
  <si>
    <t>7.2</t>
  </si>
  <si>
    <t>ÁREA PISO QUADRA</t>
  </si>
  <si>
    <t>ÁREA CADEIRANTES</t>
  </si>
  <si>
    <t>8.1</t>
  </si>
  <si>
    <t>PROJETO ARQUIT  PRANCHA 03/05</t>
  </si>
  <si>
    <t xml:space="preserve">PORTAS PM1 </t>
  </si>
  <si>
    <t>PORTAS PM2</t>
  </si>
  <si>
    <t>QUANT (UND)</t>
  </si>
  <si>
    <t>8.2</t>
  </si>
  <si>
    <t>PORTAS PM3</t>
  </si>
  <si>
    <t>8.3</t>
  </si>
  <si>
    <t>PORTAS PM4</t>
  </si>
  <si>
    <t>8.4</t>
  </si>
  <si>
    <t>8.5</t>
  </si>
  <si>
    <t>PEÇAS DE APOIO DEFICIENTES C/TUBO INOX  P/WC</t>
  </si>
  <si>
    <t xml:space="preserve">QUANT BARRAS </t>
  </si>
  <si>
    <t>COMP BARRAS (M)</t>
  </si>
  <si>
    <t>PORTAS PM1</t>
  </si>
  <si>
    <t>BWC ADAPTADO</t>
  </si>
  <si>
    <t>BWC ADAPTADO LAVATÓRIO</t>
  </si>
  <si>
    <t>8.6</t>
  </si>
  <si>
    <t xml:space="preserve">COMP (M) </t>
  </si>
  <si>
    <t xml:space="preserve">ALT ( M) </t>
  </si>
  <si>
    <t xml:space="preserve">JANELA JA </t>
  </si>
  <si>
    <t>JANELA JA1</t>
  </si>
  <si>
    <t>8.7</t>
  </si>
  <si>
    <t xml:space="preserve">LAVATÓRIOS </t>
  </si>
  <si>
    <t>LAVATÓRIOS PNE</t>
  </si>
  <si>
    <t>8.8</t>
  </si>
  <si>
    <t>PROJETO ARQUIT  PRANCHA 01/05</t>
  </si>
  <si>
    <t>ALAMBRADO    CORTE BB</t>
  </si>
  <si>
    <t>ALAMBRADO    CORTE AA</t>
  </si>
  <si>
    <t>ALAMBRADO    CORTE AA - ÁREA TRIANGULAR</t>
  </si>
  <si>
    <t>DESCONTOS</t>
  </si>
  <si>
    <t>PORTÃO ALAMBRADO</t>
  </si>
  <si>
    <t>8.9</t>
  </si>
  <si>
    <t>9.1</t>
  </si>
  <si>
    <t xml:space="preserve">FACES </t>
  </si>
  <si>
    <t>VIGA EM ARCO</t>
  </si>
  <si>
    <t xml:space="preserve"> - </t>
  </si>
  <si>
    <t>PILARES ÁREA TRIANGULAR</t>
  </si>
  <si>
    <t>PILRES FACE INTERNA</t>
  </si>
  <si>
    <t>PILARES FACE EXTERNA</t>
  </si>
  <si>
    <t>9.2</t>
  </si>
  <si>
    <t xml:space="preserve">BWC </t>
  </si>
  <si>
    <t xml:space="preserve">DEPÓSITO </t>
  </si>
  <si>
    <t>9.3</t>
  </si>
  <si>
    <t>9.4</t>
  </si>
  <si>
    <t>9.5</t>
  </si>
  <si>
    <t>9.6</t>
  </si>
  <si>
    <t xml:space="preserve">LADOS </t>
  </si>
  <si>
    <t xml:space="preserve">PORTA PM3 </t>
  </si>
  <si>
    <t>PORTA PM4</t>
  </si>
  <si>
    <t>DIVISÓRIA CHUV</t>
  </si>
  <si>
    <t>PASSAGEM BWC</t>
  </si>
  <si>
    <t>9.7</t>
  </si>
  <si>
    <t>9.8</t>
  </si>
  <si>
    <t xml:space="preserve">PAVIMENTAÇÃO </t>
  </si>
  <si>
    <t>10.1</t>
  </si>
  <si>
    <t>10.1.1</t>
  </si>
  <si>
    <t>10.1.2</t>
  </si>
  <si>
    <t>10.1.3</t>
  </si>
  <si>
    <t>10.1.4</t>
  </si>
  <si>
    <t>10.1.5</t>
  </si>
  <si>
    <t>10.2</t>
  </si>
  <si>
    <t>10.2.1</t>
  </si>
  <si>
    <t>PROJETO DE IMPLANTAÇÃO PRANCHA 01/01</t>
  </si>
  <si>
    <t>LADOS</t>
  </si>
  <si>
    <t>COMP TOTAL (M)</t>
  </si>
  <si>
    <t>RAMPAS FRONTAIS</t>
  </si>
  <si>
    <t>CALÇADA FRONTAL 1</t>
  </si>
  <si>
    <t>CALÇADA FRONTAL 2</t>
  </si>
  <si>
    <t xml:space="preserve">CALÇADA POSTERIOR </t>
  </si>
  <si>
    <t>CALÇADA LATERAL ESQUERDA</t>
  </si>
  <si>
    <t>RAMPAS ENTRADAS E BEBEDOURO</t>
  </si>
  <si>
    <t>10.2.2</t>
  </si>
  <si>
    <t xml:space="preserve">CALÇADA FRONTAL </t>
  </si>
  <si>
    <t>RAMPAS ENTRADA</t>
  </si>
  <si>
    <t xml:space="preserve">BEBEDOURO </t>
  </si>
  <si>
    <t>10.2.3</t>
  </si>
  <si>
    <t>PISO PODOTÁTIL EXTERNO EM PMC ESP. 3CM, ASSENTADO COM ARGAMASSA (FORNECIMENTO E ASSENTAMENTO)</t>
  </si>
  <si>
    <t xml:space="preserve">QUANT PEÇAS </t>
  </si>
  <si>
    <t xml:space="preserve">QUANT LOCAIS </t>
  </si>
  <si>
    <t>RAMPAS ENTRADAS</t>
  </si>
  <si>
    <t>PORTAS PM1 E PM2</t>
  </si>
  <si>
    <t>CALCADA EXTERNA</t>
  </si>
  <si>
    <t xml:space="preserve">INSTALAÇÕES HIDROSSANITÁRIAS </t>
  </si>
  <si>
    <t>11.1</t>
  </si>
  <si>
    <t xml:space="preserve">ÁGUA FRIA </t>
  </si>
  <si>
    <t>11.1.1 A 11.1.38</t>
  </si>
  <si>
    <t>SERVIÇOS E QUANTIDADES RETIRADOS DO PROJETO HIDRÁULICO PRANCHA 01/02</t>
  </si>
  <si>
    <t>LISTA DE MATERIAIS</t>
  </si>
  <si>
    <t>11.2</t>
  </si>
  <si>
    <t>11.2.1 A 11.2.17</t>
  </si>
  <si>
    <t>SERVIÇOS E QUANTIDADES RETIRADOS DO PROJETO SANITÁRIO PRANCHA 02/02</t>
  </si>
  <si>
    <t>11.2.18</t>
  </si>
  <si>
    <t xml:space="preserve">MEDIDA IN LOCO </t>
  </si>
  <si>
    <t>ENTRE A QUADRA E O PV POR TRÁS DO ADM</t>
  </si>
  <si>
    <t>11.3</t>
  </si>
  <si>
    <t>11.3.1 A 11.3.15</t>
  </si>
  <si>
    <t>11.3.16</t>
  </si>
  <si>
    <t xml:space="preserve">SISTEMA DE COMBATE A INCÊNDIO </t>
  </si>
  <si>
    <t>12.1</t>
  </si>
  <si>
    <t>PROJETO DE PROTEÇÃO CONTRA INCÊNDIO</t>
  </si>
  <si>
    <t>12.2</t>
  </si>
  <si>
    <t xml:space="preserve">PROJETO DE PROTEÇÃO CONTRA INCÊNDIO - </t>
  </si>
  <si>
    <t xml:space="preserve">BANHEIROS </t>
  </si>
  <si>
    <t>ENTRADAS/SAÍDAS</t>
  </si>
  <si>
    <t>12.3</t>
  </si>
  <si>
    <t xml:space="preserve">INSTALAÇÕES ELÉTRICAS </t>
  </si>
  <si>
    <t>13.1 A 13.36</t>
  </si>
  <si>
    <t>SERVIÇOS E QUANTIDADES RETIRADOS DO PROJETO ELÉTRICO RETIFICADO PELO ENG RICARDO -  PRANCHA 01/01</t>
  </si>
  <si>
    <t>LISTA DE MATERIAIS 380/220V</t>
  </si>
  <si>
    <t>14.1</t>
  </si>
  <si>
    <t>PROJETO ELÉTRICO PRANCHA 01/01</t>
  </si>
  <si>
    <t xml:space="preserve">CAIXAS DE ATERRAMENTO </t>
  </si>
  <si>
    <t>14.2</t>
  </si>
  <si>
    <t xml:space="preserve">LISTA DE MATERIAIS </t>
  </si>
  <si>
    <t>14.3</t>
  </si>
  <si>
    <t>COMP TOTAL (M) + 10%</t>
  </si>
  <si>
    <t xml:space="preserve">DESCIDAS DO TELHADO </t>
  </si>
  <si>
    <t>14.4</t>
  </si>
  <si>
    <t xml:space="preserve">PERÍMETRO </t>
  </si>
  <si>
    <t>14.5</t>
  </si>
  <si>
    <t xml:space="preserve">COMP TOTAL (M) </t>
  </si>
  <si>
    <t>14.6</t>
  </si>
  <si>
    <t>14.7</t>
  </si>
  <si>
    <t>15.1</t>
  </si>
  <si>
    <t>15.2</t>
  </si>
  <si>
    <t>15.3</t>
  </si>
  <si>
    <t>15.4</t>
  </si>
  <si>
    <t>15.5</t>
  </si>
  <si>
    <t>15.6</t>
  </si>
  <si>
    <t>15.7</t>
  </si>
  <si>
    <t>ÁREA (M²) (X2)</t>
  </si>
  <si>
    <t>TRELIÇA EM ARCO</t>
  </si>
  <si>
    <t>15.8</t>
  </si>
  <si>
    <t>ÁREA TOTAL (M²) (X2)</t>
  </si>
  <si>
    <t>15.9</t>
  </si>
  <si>
    <t>ÁREA PISO QUADRA - INTERNA AO ALAMBRADO</t>
  </si>
  <si>
    <t>15.10</t>
  </si>
  <si>
    <t>FAIXA LARANJA - BASQUETE</t>
  </si>
  <si>
    <t>FAIXA BRANCA - VÔLEI</t>
  </si>
  <si>
    <t>FAIXA AZUL - FUTSAL</t>
  </si>
  <si>
    <t xml:space="preserve">DIVERSOS </t>
  </si>
  <si>
    <t>16.1</t>
  </si>
  <si>
    <t xml:space="preserve">CORRIMÃOS RAMPAS DAS ENTRADAS </t>
  </si>
  <si>
    <t>16.2</t>
  </si>
  <si>
    <t xml:space="preserve">PLACA DE INAUGURAÇÃO </t>
  </si>
  <si>
    <t>16.3</t>
  </si>
  <si>
    <t>PROJETO ARQUIT PRANCHA 05/05</t>
  </si>
  <si>
    <t xml:space="preserve">ESTRUTURA BASQUETE </t>
  </si>
  <si>
    <t>16.4</t>
  </si>
  <si>
    <t>ESTRUTURA VÔLEI</t>
  </si>
  <si>
    <t>16.5</t>
  </si>
  <si>
    <t>ESTRUTURA FUTSAL</t>
  </si>
  <si>
    <t>QUANT (CJ)</t>
  </si>
  <si>
    <t>ÁREA PISO QUADRA - ALAMBRADO</t>
  </si>
  <si>
    <t xml:space="preserve">SERVIÇOS FINAIS </t>
  </si>
  <si>
    <t>17.1</t>
  </si>
  <si>
    <t xml:space="preserve">ÁREA PLANTA </t>
  </si>
  <si>
    <t>18.1</t>
  </si>
  <si>
    <t xml:space="preserve">BASEADO NO ACÓRDÃO Nº 2622/2013 – TCU – PLENÁRIO </t>
  </si>
  <si>
    <t xml:space="preserve">PERCENTUAL DE ADMINISTRAÇÃO LOCAL PARA CONSTRUÇÃO DE EDIFÍCIOS EM RELAÇÃO AO VALOR TOTAL DA OBRA </t>
  </si>
  <si>
    <t>___________________________________________</t>
  </si>
  <si>
    <t xml:space="preserve">FRANCISCO SOLANO DE LIMA NETO                                 ENGENHEIRO CIVIL </t>
  </si>
  <si>
    <r>
      <t>N1 φ</t>
    </r>
    <r>
      <rPr>
        <sz val="9.9"/>
        <rFont val="Calibri"/>
        <family val="2"/>
        <scheme val="minor"/>
      </rPr>
      <t>6.3</t>
    </r>
  </si>
  <si>
    <r>
      <t>N2 φ</t>
    </r>
    <r>
      <rPr>
        <sz val="9.9"/>
        <rFont val="Calibri"/>
        <family val="2"/>
        <scheme val="minor"/>
      </rPr>
      <t>6.3</t>
    </r>
  </si>
  <si>
    <t>N3 φ5.0</t>
  </si>
  <si>
    <t>N4 φ5.0</t>
  </si>
  <si>
    <t xml:space="preserve">ITEM </t>
  </si>
  <si>
    <t>DESCRIÇÃO</t>
  </si>
  <si>
    <t xml:space="preserve">TOTAL POR ETAPA </t>
  </si>
  <si>
    <t>LASTRO DE BRITA, ESPESSURA 9 CM</t>
  </si>
  <si>
    <t xml:space="preserve">SINAPI - 03/2019 - Rio Grande do Norte
ORSE - 03/2019 - Sergipe
SEINFRA - 026 - Ceará
</t>
  </si>
  <si>
    <t xml:space="preserve">CONSTRUÇÃO DA QUADRA POLIESPORTIVA COBERTA NO CAMPUS DA UFERSA EM CARAÚBAS/RN </t>
  </si>
  <si>
    <t>OBRA: CONSTRUÇÃO DA QUADRA POLIESPORTIVA COBERTA NO CAMPUS DA UFERSA EM CARAÚBAS/RN</t>
  </si>
  <si>
    <t>IMPORTA O PRESENTE ORÇAMENTO A QUANTIA DE: R$ 1.027.910,73 (UM MILHÃO, VINTE E SETE MIL, NOVECENTOS E DEZ REAIS E SETENTA E TRÊS CENTAVOS)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</si>
</sst>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&quot;R$&quot;\ * #,##0.00_-;\-&quot;R$&quot;\ * #,##0.00_-;_-&quot;R$&quot;\ * &quot;-&quot;??_-;_-@_-"/>
    <numFmt numFmtId="164" formatCode="0.00000"/>
  </numFmts>
  <fonts count="28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sz val="10"/>
      <name val="Calibri"/>
      <family val="2"/>
      <scheme val="minor"/>
    </font>
    <font>
      <b/>
      <sz val="16"/>
      <name val="Calibri"/>
      <family val="2"/>
      <scheme val="minor"/>
    </font>
    <font>
      <sz val="16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8"/>
      <color theme="0"/>
      <name val="Calibri"/>
      <family val="2"/>
      <scheme val="minor"/>
    </font>
    <font>
      <sz val="18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9.9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2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</fills>
  <borders count="64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/>
      <diagonal/>
    </border>
    <border>
      <left/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theme="0" tint="-0.34998626667073579"/>
      </right>
      <top style="thin">
        <color rgb="FFCCCCCC"/>
      </top>
      <bottom style="thin">
        <color rgb="FFCCCCCC"/>
      </bottom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theme="0" tint="-0.34998626667073579"/>
      </right>
      <top style="thin">
        <color rgb="FFCCCCCC"/>
      </top>
      <bottom/>
      <diagonal/>
    </border>
    <border>
      <left style="thin">
        <color theme="0" tint="-0.34998626667073579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 style="thin">
        <color theme="0" tint="-0.34998626667073579"/>
      </right>
      <top/>
      <bottom style="thin">
        <color rgb="FFCCCCCC"/>
      </bottom>
      <diagonal/>
    </border>
    <border>
      <left style="thin">
        <color theme="0" tint="-0.34998626667073579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theme="0" tint="-0.34998626667073579"/>
      </right>
      <top/>
      <bottom/>
      <diagonal/>
    </border>
    <border>
      <left/>
      <right/>
      <top/>
      <bottom style="thin">
        <color rgb="FFCCCCCC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14999847407452621"/>
      </bottom>
      <diagonal/>
    </border>
    <border>
      <left/>
      <right/>
      <top/>
      <bottom style="thin">
        <color theme="0" tint="-0.14999847407452621"/>
      </bottom>
      <diagonal/>
    </border>
    <border>
      <left/>
      <right style="thin">
        <color theme="0" tint="-0.499984740745262"/>
      </right>
      <top/>
      <bottom style="thin">
        <color theme="0" tint="-0.14999847407452621"/>
      </bottom>
      <diagonal/>
    </border>
    <border>
      <left style="thin">
        <color theme="0" tint="-0.499984740745262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499984740745262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499984740745262"/>
      </right>
      <top/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499984740745262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499984740745262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499984740745262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14999847407452621"/>
      </left>
      <right/>
      <top/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rgb="FFCCCCCC"/>
      </bottom>
      <diagonal/>
    </border>
    <border>
      <left/>
      <right style="thin">
        <color indexed="64"/>
      </right>
      <top/>
      <bottom style="thin">
        <color rgb="FFCCCCCC"/>
      </bottom>
      <diagonal/>
    </border>
    <border>
      <left style="thin">
        <color indexed="64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/>
      <top style="thin">
        <color theme="0" tint="-0.34998626667073579"/>
      </top>
      <bottom/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344">
    <xf numFmtId="0" fontId="0" fillId="0" borderId="0" xfId="0"/>
    <xf numFmtId="0" fontId="4" fillId="2" borderId="5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5" fillId="11" borderId="0" xfId="0" applyFont="1" applyFill="1"/>
    <xf numFmtId="0" fontId="5" fillId="0" borderId="0" xfId="0" applyFont="1"/>
    <xf numFmtId="0" fontId="7" fillId="3" borderId="8" xfId="0" applyFont="1" applyFill="1" applyBorder="1" applyAlignment="1">
      <alignment horizontal="center" wrapText="1"/>
    </xf>
    <xf numFmtId="0" fontId="8" fillId="0" borderId="0" xfId="0" applyFont="1" applyBorder="1"/>
    <xf numFmtId="0" fontId="8" fillId="0" borderId="9" xfId="0" applyFont="1" applyBorder="1"/>
    <xf numFmtId="0" fontId="9" fillId="9" borderId="5" xfId="0" applyFont="1" applyFill="1" applyBorder="1" applyAlignment="1">
      <alignment horizontal="center" vertical="center" wrapText="1"/>
    </xf>
    <xf numFmtId="0" fontId="9" fillId="9" borderId="6" xfId="0" applyFont="1" applyFill="1" applyBorder="1" applyAlignment="1">
      <alignment horizontal="center" vertical="center" wrapText="1"/>
    </xf>
    <xf numFmtId="0" fontId="6" fillId="8" borderId="8" xfId="0" applyFont="1" applyFill="1" applyBorder="1" applyAlignment="1">
      <alignment horizontal="center" vertical="center" wrapText="1"/>
    </xf>
    <xf numFmtId="0" fontId="6" fillId="8" borderId="0" xfId="0" applyFont="1" applyFill="1" applyBorder="1" applyAlignment="1">
      <alignment horizontal="center" vertical="center" wrapText="1"/>
    </xf>
    <xf numFmtId="0" fontId="6" fillId="8" borderId="9" xfId="0" applyFont="1" applyFill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3" fillId="11" borderId="0" xfId="0" applyFont="1" applyFill="1"/>
    <xf numFmtId="0" fontId="3" fillId="0" borderId="0" xfId="0" applyFont="1"/>
    <xf numFmtId="44" fontId="9" fillId="9" borderId="7" xfId="0" applyNumberFormat="1" applyFont="1" applyFill="1" applyBorder="1" applyAlignment="1">
      <alignment horizontal="center" vertical="center" wrapText="1"/>
    </xf>
    <xf numFmtId="0" fontId="4" fillId="4" borderId="15" xfId="0" applyFont="1" applyFill="1" applyBorder="1" applyAlignment="1">
      <alignment horizontal="left" vertical="center" wrapText="1"/>
    </xf>
    <xf numFmtId="0" fontId="4" fillId="6" borderId="16" xfId="0" applyFont="1" applyFill="1" applyBorder="1" applyAlignment="1">
      <alignment horizontal="right" vertical="center" wrapText="1"/>
    </xf>
    <xf numFmtId="0" fontId="4" fillId="4" borderId="16" xfId="0" applyFont="1" applyFill="1" applyBorder="1" applyAlignment="1">
      <alignment horizontal="left" vertical="center" wrapText="1"/>
    </xf>
    <xf numFmtId="0" fontId="4" fillId="5" borderId="16" xfId="0" applyFont="1" applyFill="1" applyBorder="1" applyAlignment="1">
      <alignment horizontal="center" vertical="center" wrapText="1"/>
    </xf>
    <xf numFmtId="0" fontId="4" fillId="6" borderId="17" xfId="0" applyFont="1" applyFill="1" applyBorder="1" applyAlignment="1">
      <alignment horizontal="right" vertical="center" wrapText="1"/>
    </xf>
    <xf numFmtId="0" fontId="11" fillId="0" borderId="0" xfId="0" applyFont="1"/>
    <xf numFmtId="0" fontId="10" fillId="11" borderId="8" xfId="0" applyFont="1" applyFill="1" applyBorder="1" applyAlignment="1">
      <alignment horizontal="right" vertical="center" wrapText="1"/>
    </xf>
    <xf numFmtId="0" fontId="10" fillId="11" borderId="0" xfId="0" applyFont="1" applyFill="1" applyBorder="1" applyAlignment="1">
      <alignment horizontal="right" vertical="center" wrapText="1"/>
    </xf>
    <xf numFmtId="0" fontId="11" fillId="11" borderId="0" xfId="0" applyFont="1" applyFill="1" applyBorder="1" applyAlignment="1">
      <alignment horizontal="left" vertical="center" wrapText="1"/>
    </xf>
    <xf numFmtId="0" fontId="10" fillId="11" borderId="0" xfId="0" applyFont="1" applyFill="1" applyBorder="1" applyAlignment="1">
      <alignment horizontal="left" vertical="center" wrapText="1"/>
    </xf>
    <xf numFmtId="44" fontId="10" fillId="11" borderId="0" xfId="1" applyFont="1" applyFill="1" applyBorder="1" applyAlignment="1">
      <alignment horizontal="right" vertical="top" wrapText="1"/>
    </xf>
    <xf numFmtId="44" fontId="10" fillId="11" borderId="9" xfId="1" applyFont="1" applyFill="1" applyBorder="1" applyAlignment="1">
      <alignment horizontal="right" vertical="top" wrapText="1"/>
    </xf>
    <xf numFmtId="0" fontId="11" fillId="11" borderId="0" xfId="0" applyFont="1" applyFill="1"/>
    <xf numFmtId="0" fontId="4" fillId="11" borderId="8" xfId="0" applyFont="1" applyFill="1" applyBorder="1" applyAlignment="1">
      <alignment horizontal="left" vertical="center" wrapText="1"/>
    </xf>
    <xf numFmtId="0" fontId="4" fillId="11" borderId="0" xfId="0" applyFont="1" applyFill="1" applyBorder="1" applyAlignment="1">
      <alignment horizontal="left" vertical="center" wrapText="1"/>
    </xf>
    <xf numFmtId="0" fontId="7" fillId="13" borderId="0" xfId="0" applyFont="1" applyFill="1" applyBorder="1" applyAlignment="1">
      <alignment horizontal="left" vertical="center" wrapText="1"/>
    </xf>
    <xf numFmtId="0" fontId="7" fillId="13" borderId="0" xfId="0" applyFont="1" applyFill="1" applyBorder="1" applyAlignment="1">
      <alignment horizontal="right" vertical="center" wrapText="1"/>
    </xf>
    <xf numFmtId="44" fontId="7" fillId="13" borderId="0" xfId="1" applyFont="1" applyFill="1" applyBorder="1" applyAlignment="1">
      <alignment horizontal="left" vertical="center" wrapText="1"/>
    </xf>
    <xf numFmtId="44" fontId="7" fillId="13" borderId="0" xfId="1" applyFont="1" applyFill="1" applyBorder="1" applyAlignment="1">
      <alignment horizontal="right" vertical="center" wrapText="1"/>
    </xf>
    <xf numFmtId="0" fontId="12" fillId="11" borderId="18" xfId="0" applyFont="1" applyFill="1" applyBorder="1" applyAlignment="1">
      <alignment horizontal="left" vertical="center" wrapText="1"/>
    </xf>
    <xf numFmtId="0" fontId="12" fillId="11" borderId="19" xfId="0" applyFont="1" applyFill="1" applyBorder="1" applyAlignment="1">
      <alignment horizontal="right" vertical="center" wrapText="1"/>
    </xf>
    <xf numFmtId="0" fontId="12" fillId="11" borderId="19" xfId="0" applyFont="1" applyFill="1" applyBorder="1" applyAlignment="1">
      <alignment horizontal="left" vertical="center" wrapText="1"/>
    </xf>
    <xf numFmtId="0" fontId="12" fillId="11" borderId="19" xfId="0" applyFont="1" applyFill="1" applyBorder="1" applyAlignment="1">
      <alignment horizontal="center" vertical="center" wrapText="1"/>
    </xf>
    <xf numFmtId="2" fontId="12" fillId="11" borderId="19" xfId="0" applyNumberFormat="1" applyFont="1" applyFill="1" applyBorder="1" applyAlignment="1">
      <alignment horizontal="right" vertical="center" wrapText="1"/>
    </xf>
    <xf numFmtId="44" fontId="12" fillId="11" borderId="19" xfId="1" applyFont="1" applyFill="1" applyBorder="1" applyAlignment="1">
      <alignment horizontal="right" vertical="center" wrapText="1"/>
    </xf>
    <xf numFmtId="0" fontId="12" fillId="11" borderId="10" xfId="0" applyFont="1" applyFill="1" applyBorder="1" applyAlignment="1">
      <alignment horizontal="left" vertical="center" wrapText="1"/>
    </xf>
    <xf numFmtId="0" fontId="12" fillId="11" borderId="1" xfId="0" applyFont="1" applyFill="1" applyBorder="1" applyAlignment="1">
      <alignment horizontal="right" vertical="center" wrapText="1"/>
    </xf>
    <xf numFmtId="0" fontId="12" fillId="11" borderId="1" xfId="0" applyFont="1" applyFill="1" applyBorder="1" applyAlignment="1">
      <alignment horizontal="left" vertical="center" wrapText="1"/>
    </xf>
    <xf numFmtId="0" fontId="12" fillId="11" borderId="1" xfId="0" applyFont="1" applyFill="1" applyBorder="1" applyAlignment="1">
      <alignment horizontal="center" vertical="center" wrapText="1"/>
    </xf>
    <xf numFmtId="2" fontId="12" fillId="11" borderId="1" xfId="0" applyNumberFormat="1" applyFont="1" applyFill="1" applyBorder="1" applyAlignment="1">
      <alignment horizontal="right" vertical="center" wrapText="1"/>
    </xf>
    <xf numFmtId="44" fontId="12" fillId="11" borderId="1" xfId="1" applyFont="1" applyFill="1" applyBorder="1" applyAlignment="1">
      <alignment horizontal="right" vertical="center" wrapText="1"/>
    </xf>
    <xf numFmtId="0" fontId="12" fillId="11" borderId="15" xfId="0" applyFont="1" applyFill="1" applyBorder="1" applyAlignment="1">
      <alignment horizontal="left" vertical="center" wrapText="1"/>
    </xf>
    <xf numFmtId="0" fontId="12" fillId="11" borderId="16" xfId="0" applyFont="1" applyFill="1" applyBorder="1" applyAlignment="1">
      <alignment horizontal="right" vertical="center" wrapText="1"/>
    </xf>
    <xf numFmtId="0" fontId="12" fillId="11" borderId="16" xfId="0" applyFont="1" applyFill="1" applyBorder="1" applyAlignment="1">
      <alignment horizontal="left" vertical="center" wrapText="1"/>
    </xf>
    <xf numFmtId="0" fontId="12" fillId="11" borderId="16" xfId="0" applyFont="1" applyFill="1" applyBorder="1" applyAlignment="1">
      <alignment horizontal="center" vertical="center" wrapText="1"/>
    </xf>
    <xf numFmtId="2" fontId="12" fillId="11" borderId="16" xfId="0" applyNumberFormat="1" applyFont="1" applyFill="1" applyBorder="1" applyAlignment="1">
      <alignment horizontal="right" vertical="center" wrapText="1"/>
    </xf>
    <xf numFmtId="44" fontId="12" fillId="11" borderId="16" xfId="1" applyFont="1" applyFill="1" applyBorder="1" applyAlignment="1">
      <alignment horizontal="right" vertical="center" wrapText="1"/>
    </xf>
    <xf numFmtId="0" fontId="13" fillId="12" borderId="18" xfId="0" applyFont="1" applyFill="1" applyBorder="1" applyAlignment="1">
      <alignment horizontal="left" vertical="center" wrapText="1"/>
    </xf>
    <xf numFmtId="0" fontId="13" fillId="12" borderId="19" xfId="0" applyFont="1" applyFill="1" applyBorder="1" applyAlignment="1">
      <alignment horizontal="left" vertical="center" wrapText="1"/>
    </xf>
    <xf numFmtId="0" fontId="13" fillId="12" borderId="19" xfId="0" applyFont="1" applyFill="1" applyBorder="1" applyAlignment="1">
      <alignment horizontal="right" vertical="center" wrapText="1"/>
    </xf>
    <xf numFmtId="44" fontId="13" fillId="12" borderId="19" xfId="1" applyFont="1" applyFill="1" applyBorder="1" applyAlignment="1">
      <alignment horizontal="left" vertical="center" wrapText="1"/>
    </xf>
    <xf numFmtId="0" fontId="4" fillId="12" borderId="10" xfId="0" applyFont="1" applyFill="1" applyBorder="1" applyAlignment="1">
      <alignment horizontal="left" vertical="center" wrapText="1"/>
    </xf>
    <xf numFmtId="0" fontId="4" fillId="12" borderId="1" xfId="0" applyFont="1" applyFill="1" applyBorder="1" applyAlignment="1">
      <alignment horizontal="left" vertical="center" wrapText="1"/>
    </xf>
    <xf numFmtId="0" fontId="4" fillId="12" borderId="1" xfId="0" applyFont="1" applyFill="1" applyBorder="1" applyAlignment="1">
      <alignment horizontal="right" vertical="center" wrapText="1"/>
    </xf>
    <xf numFmtId="44" fontId="4" fillId="12" borderId="1" xfId="1" applyFont="1" applyFill="1" applyBorder="1" applyAlignment="1">
      <alignment horizontal="left" vertical="center" wrapText="1"/>
    </xf>
    <xf numFmtId="0" fontId="4" fillId="12" borderId="18" xfId="0" applyFont="1" applyFill="1" applyBorder="1" applyAlignment="1">
      <alignment horizontal="left" vertical="center" wrapText="1"/>
    </xf>
    <xf numFmtId="0" fontId="4" fillId="12" borderId="19" xfId="0" applyFont="1" applyFill="1" applyBorder="1" applyAlignment="1">
      <alignment horizontal="left" vertical="center" wrapText="1"/>
    </xf>
    <xf numFmtId="0" fontId="4" fillId="12" borderId="19" xfId="0" applyFont="1" applyFill="1" applyBorder="1" applyAlignment="1">
      <alignment horizontal="right" vertical="center" wrapText="1"/>
    </xf>
    <xf numFmtId="44" fontId="4" fillId="12" borderId="19" xfId="1" applyFont="1" applyFill="1" applyBorder="1" applyAlignment="1">
      <alignment horizontal="left" vertical="center" wrapText="1"/>
    </xf>
    <xf numFmtId="0" fontId="12" fillId="11" borderId="21" xfId="0" applyFont="1" applyFill="1" applyBorder="1" applyAlignment="1">
      <alignment horizontal="left" vertical="center" wrapText="1"/>
    </xf>
    <xf numFmtId="0" fontId="12" fillId="11" borderId="22" xfId="0" applyFont="1" applyFill="1" applyBorder="1" applyAlignment="1">
      <alignment horizontal="right" vertical="center" wrapText="1"/>
    </xf>
    <xf numFmtId="0" fontId="12" fillId="11" borderId="22" xfId="0" applyFont="1" applyFill="1" applyBorder="1" applyAlignment="1">
      <alignment horizontal="left" vertical="center" wrapText="1"/>
    </xf>
    <xf numFmtId="0" fontId="12" fillId="11" borderId="22" xfId="0" applyFont="1" applyFill="1" applyBorder="1" applyAlignment="1">
      <alignment horizontal="center" vertical="center" wrapText="1"/>
    </xf>
    <xf numFmtId="2" fontId="12" fillId="11" borderId="22" xfId="0" applyNumberFormat="1" applyFont="1" applyFill="1" applyBorder="1" applyAlignment="1">
      <alignment horizontal="right" vertical="center" wrapText="1"/>
    </xf>
    <xf numFmtId="44" fontId="12" fillId="11" borderId="22" xfId="1" applyFont="1" applyFill="1" applyBorder="1" applyAlignment="1">
      <alignment horizontal="right" vertical="center" wrapText="1"/>
    </xf>
    <xf numFmtId="0" fontId="13" fillId="12" borderId="10" xfId="0" applyFont="1" applyFill="1" applyBorder="1" applyAlignment="1">
      <alignment horizontal="left" vertical="center" wrapText="1"/>
    </xf>
    <xf numFmtId="0" fontId="13" fillId="12" borderId="1" xfId="0" applyFont="1" applyFill="1" applyBorder="1" applyAlignment="1">
      <alignment horizontal="left" vertical="center" wrapText="1"/>
    </xf>
    <xf numFmtId="0" fontId="13" fillId="12" borderId="1" xfId="0" applyFont="1" applyFill="1" applyBorder="1" applyAlignment="1">
      <alignment horizontal="right" vertical="center" wrapText="1"/>
    </xf>
    <xf numFmtId="44" fontId="13" fillId="12" borderId="1" xfId="1" applyFont="1" applyFill="1" applyBorder="1" applyAlignment="1">
      <alignment horizontal="left" vertical="center" wrapText="1"/>
    </xf>
    <xf numFmtId="2" fontId="13" fillId="12" borderId="1" xfId="0" applyNumberFormat="1" applyFont="1" applyFill="1" applyBorder="1" applyAlignment="1">
      <alignment horizontal="right" vertical="center" wrapText="1"/>
    </xf>
    <xf numFmtId="2" fontId="7" fillId="13" borderId="0" xfId="0" applyNumberFormat="1" applyFont="1" applyFill="1" applyBorder="1" applyAlignment="1">
      <alignment horizontal="right" vertical="center" wrapText="1"/>
    </xf>
    <xf numFmtId="0" fontId="15" fillId="10" borderId="0" xfId="0" applyFont="1" applyFill="1" applyBorder="1" applyAlignment="1">
      <alignment horizontal="left" vertical="center" wrapText="1"/>
    </xf>
    <xf numFmtId="0" fontId="14" fillId="10" borderId="0" xfId="0" applyFont="1" applyFill="1" applyBorder="1" applyAlignment="1">
      <alignment horizontal="right" vertical="center" wrapText="1"/>
    </xf>
    <xf numFmtId="0" fontId="4" fillId="7" borderId="8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top" wrapText="1"/>
    </xf>
    <xf numFmtId="0" fontId="10" fillId="7" borderId="0" xfId="0" applyFont="1" applyFill="1" applyBorder="1" applyAlignment="1">
      <alignment horizontal="left" vertical="center" wrapText="1"/>
    </xf>
    <xf numFmtId="0" fontId="0" fillId="11" borderId="0" xfId="0" applyFill="1"/>
    <xf numFmtId="0" fontId="18" fillId="11" borderId="0" xfId="0" applyFont="1" applyFill="1" applyBorder="1" applyAlignment="1">
      <alignment horizontal="center" wrapText="1"/>
    </xf>
    <xf numFmtId="0" fontId="4" fillId="11" borderId="25" xfId="0" applyFont="1" applyFill="1" applyBorder="1" applyAlignment="1">
      <alignment horizontal="left" vertical="top" wrapText="1"/>
    </xf>
    <xf numFmtId="0" fontId="4" fillId="11" borderId="25" xfId="0" applyFont="1" applyFill="1" applyBorder="1" applyAlignment="1">
      <alignment horizontal="right" vertical="top" wrapText="1"/>
    </xf>
    <xf numFmtId="0" fontId="17" fillId="11" borderId="25" xfId="0" applyFont="1" applyFill="1" applyBorder="1" applyAlignment="1">
      <alignment horizontal="left" vertical="top" wrapText="1"/>
    </xf>
    <xf numFmtId="44" fontId="17" fillId="11" borderId="25" xfId="0" applyNumberFormat="1" applyFont="1" applyFill="1" applyBorder="1" applyAlignment="1">
      <alignment horizontal="right" vertical="top" wrapText="1"/>
    </xf>
    <xf numFmtId="0" fontId="4" fillId="14" borderId="25" xfId="0" applyFont="1" applyFill="1" applyBorder="1" applyAlignment="1">
      <alignment horizontal="left" vertical="top" wrapText="1"/>
    </xf>
    <xf numFmtId="0" fontId="4" fillId="14" borderId="25" xfId="0" applyFont="1" applyFill="1" applyBorder="1" applyAlignment="1">
      <alignment horizontal="right" vertical="top" wrapText="1"/>
    </xf>
    <xf numFmtId="0" fontId="6" fillId="11" borderId="6" xfId="0" applyFont="1" applyFill="1" applyBorder="1" applyAlignment="1">
      <alignment vertical="top" wrapText="1"/>
    </xf>
    <xf numFmtId="0" fontId="17" fillId="15" borderId="25" xfId="0" applyFont="1" applyFill="1" applyBorder="1" applyAlignment="1">
      <alignment horizontal="left" vertical="top" wrapText="1"/>
    </xf>
    <xf numFmtId="44" fontId="17" fillId="15" borderId="25" xfId="0" applyNumberFormat="1" applyFont="1" applyFill="1" applyBorder="1" applyAlignment="1">
      <alignment horizontal="right" vertical="top" wrapText="1"/>
    </xf>
    <xf numFmtId="44" fontId="5" fillId="11" borderId="25" xfId="1" applyFont="1" applyFill="1" applyBorder="1"/>
    <xf numFmtId="44" fontId="5" fillId="15" borderId="25" xfId="1" applyFont="1" applyFill="1" applyBorder="1"/>
    <xf numFmtId="10" fontId="0" fillId="11" borderId="0" xfId="2" applyNumberFormat="1" applyFont="1" applyFill="1"/>
    <xf numFmtId="44" fontId="5" fillId="11" borderId="0" xfId="0" applyNumberFormat="1" applyFont="1" applyFill="1"/>
    <xf numFmtId="44" fontId="0" fillId="11" borderId="0" xfId="0" applyNumberFormat="1" applyFill="1"/>
    <xf numFmtId="0" fontId="16" fillId="15" borderId="25" xfId="0" applyFont="1" applyFill="1" applyBorder="1"/>
    <xf numFmtId="0" fontId="16" fillId="11" borderId="25" xfId="0" applyFont="1" applyFill="1" applyBorder="1"/>
    <xf numFmtId="10" fontId="16" fillId="11" borderId="25" xfId="2" applyNumberFormat="1" applyFont="1" applyFill="1" applyBorder="1" applyAlignment="1">
      <alignment horizontal="right" vertical="top" wrapText="1"/>
    </xf>
    <xf numFmtId="0" fontId="20" fillId="11" borderId="29" xfId="0" applyFont="1" applyFill="1" applyBorder="1" applyAlignment="1">
      <alignment vertical="center"/>
    </xf>
    <xf numFmtId="0" fontId="20" fillId="11" borderId="0" xfId="0" applyFont="1" applyFill="1" applyBorder="1" applyAlignment="1">
      <alignment vertical="center"/>
    </xf>
    <xf numFmtId="0" fontId="20" fillId="11" borderId="30" xfId="0" applyFont="1" applyFill="1" applyBorder="1" applyAlignment="1">
      <alignment vertical="center"/>
    </xf>
    <xf numFmtId="0" fontId="22" fillId="10" borderId="37" xfId="0" applyFont="1" applyFill="1" applyBorder="1" applyAlignment="1">
      <alignment horizontal="left" vertical="center"/>
    </xf>
    <xf numFmtId="0" fontId="19" fillId="11" borderId="40" xfId="0" applyFont="1" applyFill="1" applyBorder="1" applyAlignment="1">
      <alignment vertical="center"/>
    </xf>
    <xf numFmtId="0" fontId="19" fillId="11" borderId="41" xfId="0" applyFont="1" applyFill="1" applyBorder="1" applyAlignment="1">
      <alignment vertical="center"/>
    </xf>
    <xf numFmtId="0" fontId="19" fillId="11" borderId="42" xfId="0" applyFont="1" applyFill="1" applyBorder="1" applyAlignment="1">
      <alignment vertical="center"/>
    </xf>
    <xf numFmtId="0" fontId="19" fillId="17" borderId="41" xfId="0" applyFont="1" applyFill="1" applyBorder="1" applyAlignment="1">
      <alignment vertical="center"/>
    </xf>
    <xf numFmtId="0" fontId="22" fillId="11" borderId="40" xfId="0" applyFont="1" applyFill="1" applyBorder="1" applyAlignment="1">
      <alignment horizontal="left" vertical="center"/>
    </xf>
    <xf numFmtId="0" fontId="22" fillId="11" borderId="41" xfId="0" applyFont="1" applyFill="1" applyBorder="1" applyAlignment="1">
      <alignment horizontal="left" vertical="center"/>
    </xf>
    <xf numFmtId="0" fontId="22" fillId="11" borderId="42" xfId="0" applyFont="1" applyFill="1" applyBorder="1" applyAlignment="1">
      <alignment horizontal="left" vertical="center"/>
    </xf>
    <xf numFmtId="2" fontId="19" fillId="17" borderId="41" xfId="0" applyNumberFormat="1" applyFont="1" applyFill="1" applyBorder="1" applyAlignment="1">
      <alignment vertical="center"/>
    </xf>
    <xf numFmtId="0" fontId="19" fillId="11" borderId="0" xfId="0" applyFont="1" applyFill="1" applyBorder="1" applyAlignment="1">
      <alignment vertical="center"/>
    </xf>
    <xf numFmtId="0" fontId="22" fillId="10" borderId="40" xfId="0" applyFont="1" applyFill="1" applyBorder="1" applyAlignment="1">
      <alignment horizontal="left" vertical="center"/>
    </xf>
    <xf numFmtId="0" fontId="19" fillId="15" borderId="44" xfId="0" applyFont="1" applyFill="1" applyBorder="1" applyAlignment="1">
      <alignment vertical="center"/>
    </xf>
    <xf numFmtId="0" fontId="19" fillId="15" borderId="41" xfId="0" applyFont="1" applyFill="1" applyBorder="1" applyAlignment="1">
      <alignment vertical="center"/>
    </xf>
    <xf numFmtId="0" fontId="19" fillId="11" borderId="40" xfId="0" applyFont="1" applyFill="1" applyBorder="1" applyAlignment="1">
      <alignment vertical="center" wrapText="1"/>
    </xf>
    <xf numFmtId="0" fontId="5" fillId="15" borderId="41" xfId="0" applyFont="1" applyFill="1" applyBorder="1" applyAlignment="1">
      <alignment horizontal="left" vertical="center" wrapText="1"/>
    </xf>
    <xf numFmtId="0" fontId="4" fillId="11" borderId="41" xfId="0" applyFont="1" applyFill="1" applyBorder="1" applyAlignment="1">
      <alignment horizontal="left" vertical="center" wrapText="1"/>
    </xf>
    <xf numFmtId="0" fontId="4" fillId="11" borderId="42" xfId="0" applyFont="1" applyFill="1" applyBorder="1" applyAlignment="1">
      <alignment horizontal="left" vertical="center" wrapText="1"/>
    </xf>
    <xf numFmtId="0" fontId="5" fillId="11" borderId="41" xfId="0" applyFont="1" applyFill="1" applyBorder="1" applyAlignment="1">
      <alignment vertical="center"/>
    </xf>
    <xf numFmtId="0" fontId="5" fillId="11" borderId="42" xfId="0" applyFont="1" applyFill="1" applyBorder="1" applyAlignment="1">
      <alignment vertical="center"/>
    </xf>
    <xf numFmtId="2" fontId="19" fillId="18" borderId="41" xfId="0" applyNumberFormat="1" applyFont="1" applyFill="1" applyBorder="1" applyAlignment="1">
      <alignment vertical="center"/>
    </xf>
    <xf numFmtId="0" fontId="23" fillId="12" borderId="40" xfId="0" applyFont="1" applyFill="1" applyBorder="1" applyAlignment="1">
      <alignment vertical="center"/>
    </xf>
    <xf numFmtId="0" fontId="23" fillId="12" borderId="41" xfId="0" applyFont="1" applyFill="1" applyBorder="1" applyAlignment="1">
      <alignment vertical="center"/>
    </xf>
    <xf numFmtId="0" fontId="19" fillId="12" borderId="41" xfId="0" applyFont="1" applyFill="1" applyBorder="1" applyAlignment="1">
      <alignment vertical="center"/>
    </xf>
    <xf numFmtId="0" fontId="19" fillId="17" borderId="41" xfId="0" applyFont="1" applyFill="1" applyBorder="1" applyAlignment="1">
      <alignment vertical="center" wrapText="1"/>
    </xf>
    <xf numFmtId="2" fontId="19" fillId="11" borderId="41" xfId="0" applyNumberFormat="1" applyFont="1" applyFill="1" applyBorder="1" applyAlignment="1">
      <alignment vertical="center"/>
    </xf>
    <xf numFmtId="0" fontId="7" fillId="12" borderId="40" xfId="0" applyFont="1" applyFill="1" applyBorder="1" applyAlignment="1">
      <alignment vertical="center"/>
    </xf>
    <xf numFmtId="0" fontId="7" fillId="12" borderId="41" xfId="0" applyFont="1" applyFill="1" applyBorder="1" applyAlignment="1">
      <alignment vertical="center"/>
    </xf>
    <xf numFmtId="0" fontId="4" fillId="12" borderId="41" xfId="0" applyFont="1" applyFill="1" applyBorder="1" applyAlignment="1">
      <alignment vertical="center"/>
    </xf>
    <xf numFmtId="0" fontId="5" fillId="12" borderId="41" xfId="0" applyFont="1" applyFill="1" applyBorder="1" applyAlignment="1">
      <alignment vertical="center"/>
    </xf>
    <xf numFmtId="0" fontId="5" fillId="12" borderId="42" xfId="0" applyFont="1" applyFill="1" applyBorder="1" applyAlignment="1">
      <alignment vertical="center"/>
    </xf>
    <xf numFmtId="0" fontId="4" fillId="11" borderId="40" xfId="0" applyFont="1" applyFill="1" applyBorder="1" applyAlignment="1">
      <alignment vertical="center"/>
    </xf>
    <xf numFmtId="0" fontId="5" fillId="11" borderId="40" xfId="0" applyFont="1" applyFill="1" applyBorder="1" applyAlignment="1">
      <alignment vertical="center"/>
    </xf>
    <xf numFmtId="0" fontId="5" fillId="11" borderId="41" xfId="0" applyFont="1" applyFill="1" applyBorder="1" applyAlignment="1">
      <alignment vertical="center" wrapText="1"/>
    </xf>
    <xf numFmtId="2" fontId="4" fillId="17" borderId="41" xfId="0" applyNumberFormat="1" applyFont="1" applyFill="1" applyBorder="1" applyAlignment="1">
      <alignment vertical="center"/>
    </xf>
    <xf numFmtId="0" fontId="16" fillId="11" borderId="29" xfId="0" applyFont="1" applyFill="1" applyBorder="1" applyAlignment="1">
      <alignment vertical="center"/>
    </xf>
    <xf numFmtId="0" fontId="16" fillId="11" borderId="0" xfId="0" applyFont="1" applyFill="1" applyBorder="1" applyAlignment="1">
      <alignment vertical="center"/>
    </xf>
    <xf numFmtId="0" fontId="16" fillId="11" borderId="30" xfId="0" applyFont="1" applyFill="1" applyBorder="1" applyAlignment="1">
      <alignment vertical="center"/>
    </xf>
    <xf numFmtId="0" fontId="5" fillId="11" borderId="44" xfId="0" applyFont="1" applyFill="1" applyBorder="1" applyAlignment="1">
      <alignment vertical="center"/>
    </xf>
    <xf numFmtId="0" fontId="5" fillId="11" borderId="38" xfId="0" applyFont="1" applyFill="1" applyBorder="1" applyAlignment="1">
      <alignment vertical="center"/>
    </xf>
    <xf numFmtId="0" fontId="5" fillId="11" borderId="29" xfId="0" applyFont="1" applyFill="1" applyBorder="1" applyAlignment="1">
      <alignment vertical="center"/>
    </xf>
    <xf numFmtId="2" fontId="4" fillId="11" borderId="0" xfId="0" applyNumberFormat="1" applyFont="1" applyFill="1" applyBorder="1" applyAlignment="1">
      <alignment vertical="center"/>
    </xf>
    <xf numFmtId="0" fontId="5" fillId="11" borderId="0" xfId="0" applyFont="1" applyFill="1" applyBorder="1" applyAlignment="1">
      <alignment vertical="center"/>
    </xf>
    <xf numFmtId="0" fontId="5" fillId="11" borderId="30" xfId="0" applyFont="1" applyFill="1" applyBorder="1" applyAlignment="1">
      <alignment vertical="center"/>
    </xf>
    <xf numFmtId="0" fontId="16" fillId="11" borderId="40" xfId="0" applyFont="1" applyFill="1" applyBorder="1" applyAlignment="1">
      <alignment vertical="center"/>
    </xf>
    <xf numFmtId="2" fontId="24" fillId="11" borderId="41" xfId="0" applyNumberFormat="1" applyFont="1" applyFill="1" applyBorder="1" applyAlignment="1">
      <alignment vertical="center"/>
    </xf>
    <xf numFmtId="0" fontId="16" fillId="11" borderId="41" xfId="0" applyFont="1" applyFill="1" applyBorder="1" applyAlignment="1">
      <alignment vertical="center"/>
    </xf>
    <xf numFmtId="0" fontId="16" fillId="11" borderId="42" xfId="0" applyFont="1" applyFill="1" applyBorder="1" applyAlignment="1">
      <alignment vertical="center"/>
    </xf>
    <xf numFmtId="0" fontId="22" fillId="10" borderId="46" xfId="0" applyFont="1" applyFill="1" applyBorder="1" applyAlignment="1">
      <alignment horizontal="left" vertical="center"/>
    </xf>
    <xf numFmtId="2" fontId="19" fillId="11" borderId="0" xfId="0" applyNumberFormat="1" applyFont="1" applyFill="1" applyBorder="1" applyAlignment="1">
      <alignment vertical="center"/>
    </xf>
    <xf numFmtId="0" fontId="5" fillId="11" borderId="41" xfId="0" applyFont="1" applyFill="1" applyBorder="1" applyAlignment="1">
      <alignment horizontal="left" vertical="center" wrapText="1"/>
    </xf>
    <xf numFmtId="0" fontId="5" fillId="11" borderId="0" xfId="0" applyFont="1" applyFill="1" applyBorder="1" applyAlignment="1">
      <alignment vertical="center" wrapText="1"/>
    </xf>
    <xf numFmtId="0" fontId="5" fillId="17" borderId="41" xfId="0" applyFont="1" applyFill="1" applyBorder="1" applyAlignment="1">
      <alignment vertical="center" wrapText="1"/>
    </xf>
    <xf numFmtId="0" fontId="19" fillId="11" borderId="43" xfId="0" applyFont="1" applyFill="1" applyBorder="1" applyAlignment="1">
      <alignment vertical="center"/>
    </xf>
    <xf numFmtId="2" fontId="19" fillId="11" borderId="35" xfId="0" applyNumberFormat="1" applyFont="1" applyFill="1" applyBorder="1" applyAlignment="1">
      <alignment vertical="center"/>
    </xf>
    <xf numFmtId="0" fontId="5" fillId="11" borderId="35" xfId="0" applyFont="1" applyFill="1" applyBorder="1" applyAlignment="1">
      <alignment horizontal="left" vertical="center" wrapText="1"/>
    </xf>
    <xf numFmtId="0" fontId="4" fillId="11" borderId="35" xfId="0" applyFont="1" applyFill="1" applyBorder="1" applyAlignment="1">
      <alignment horizontal="left" vertical="center" wrapText="1"/>
    </xf>
    <xf numFmtId="0" fontId="4" fillId="11" borderId="36" xfId="0" applyFont="1" applyFill="1" applyBorder="1" applyAlignment="1">
      <alignment horizontal="left" vertical="center" wrapText="1"/>
    </xf>
    <xf numFmtId="0" fontId="19" fillId="11" borderId="35" xfId="0" applyFont="1" applyFill="1" applyBorder="1" applyAlignment="1">
      <alignment vertical="center"/>
    </xf>
    <xf numFmtId="0" fontId="5" fillId="11" borderId="35" xfId="0" applyFont="1" applyFill="1" applyBorder="1" applyAlignment="1">
      <alignment vertical="center"/>
    </xf>
    <xf numFmtId="0" fontId="5" fillId="11" borderId="36" xfId="0" applyFont="1" applyFill="1" applyBorder="1" applyAlignment="1">
      <alignment vertical="center"/>
    </xf>
    <xf numFmtId="10" fontId="19" fillId="15" borderId="41" xfId="0" applyNumberFormat="1" applyFont="1" applyFill="1" applyBorder="1" applyAlignment="1">
      <alignment vertical="center"/>
    </xf>
    <xf numFmtId="0" fontId="19" fillId="11" borderId="41" xfId="0" applyFont="1" applyFill="1" applyBorder="1" applyAlignment="1">
      <alignment vertical="center" wrapText="1"/>
    </xf>
    <xf numFmtId="0" fontId="0" fillId="0" borderId="0" xfId="0" applyAlignment="1">
      <alignment horizontal="left" wrapText="1"/>
    </xf>
    <xf numFmtId="0" fontId="22" fillId="11" borderId="43" xfId="0" applyFont="1" applyFill="1" applyBorder="1" applyAlignment="1">
      <alignment horizontal="left" vertical="center"/>
    </xf>
    <xf numFmtId="0" fontId="19" fillId="11" borderId="35" xfId="0" applyFont="1" applyFill="1" applyBorder="1" applyAlignment="1">
      <alignment horizontal="left" vertical="center" wrapText="1"/>
    </xf>
    <xf numFmtId="0" fontId="4" fillId="11" borderId="43" xfId="0" applyFont="1" applyFill="1" applyBorder="1" applyAlignment="1">
      <alignment horizontal="left" vertical="center" wrapText="1"/>
    </xf>
    <xf numFmtId="0" fontId="5" fillId="11" borderId="43" xfId="0" applyFont="1" applyFill="1" applyBorder="1" applyAlignment="1">
      <alignment vertical="center"/>
    </xf>
    <xf numFmtId="0" fontId="5" fillId="12" borderId="43" xfId="0" applyFont="1" applyFill="1" applyBorder="1" applyAlignment="1">
      <alignment vertical="center"/>
    </xf>
    <xf numFmtId="0" fontId="16" fillId="11" borderId="43" xfId="0" applyFont="1" applyFill="1" applyBorder="1" applyAlignment="1">
      <alignment vertical="center"/>
    </xf>
    <xf numFmtId="0" fontId="20" fillId="11" borderId="0" xfId="0" applyFont="1" applyFill="1" applyBorder="1" applyAlignment="1">
      <alignment vertical="center" wrapText="1"/>
    </xf>
    <xf numFmtId="0" fontId="22" fillId="11" borderId="41" xfId="0" applyFont="1" applyFill="1" applyBorder="1" applyAlignment="1">
      <alignment horizontal="left" vertical="center" wrapText="1"/>
    </xf>
    <xf numFmtId="0" fontId="19" fillId="11" borderId="0" xfId="0" applyFont="1" applyFill="1" applyBorder="1" applyAlignment="1">
      <alignment vertical="center" wrapText="1"/>
    </xf>
    <xf numFmtId="0" fontId="19" fillId="15" borderId="44" xfId="0" applyFont="1" applyFill="1" applyBorder="1" applyAlignment="1">
      <alignment vertical="center" wrapText="1"/>
    </xf>
    <xf numFmtId="0" fontId="19" fillId="15" borderId="41" xfId="0" applyFont="1" applyFill="1" applyBorder="1" applyAlignment="1">
      <alignment vertical="center" wrapText="1"/>
    </xf>
    <xf numFmtId="0" fontId="19" fillId="18" borderId="41" xfId="0" applyFont="1" applyFill="1" applyBorder="1" applyAlignment="1">
      <alignment vertical="center" wrapText="1"/>
    </xf>
    <xf numFmtId="0" fontId="23" fillId="12" borderId="41" xfId="0" applyFont="1" applyFill="1" applyBorder="1" applyAlignment="1">
      <alignment vertical="center" wrapText="1"/>
    </xf>
    <xf numFmtId="0" fontId="4" fillId="17" borderId="41" xfId="0" applyFont="1" applyFill="1" applyBorder="1" applyAlignment="1">
      <alignment vertical="center" wrapText="1"/>
    </xf>
    <xf numFmtId="0" fontId="16" fillId="11" borderId="0" xfId="0" applyFont="1" applyFill="1" applyBorder="1" applyAlignment="1">
      <alignment vertical="center" wrapText="1"/>
    </xf>
    <xf numFmtId="0" fontId="5" fillId="11" borderId="44" xfId="0" applyFont="1" applyFill="1" applyBorder="1" applyAlignment="1">
      <alignment vertical="center" wrapText="1"/>
    </xf>
    <xf numFmtId="0" fontId="5" fillId="11" borderId="38" xfId="0" applyFont="1" applyFill="1" applyBorder="1" applyAlignment="1">
      <alignment vertical="center" wrapText="1"/>
    </xf>
    <xf numFmtId="0" fontId="5" fillId="11" borderId="38" xfId="0" applyFont="1" applyFill="1" applyBorder="1" applyAlignment="1">
      <alignment horizontal="center" vertical="center" wrapText="1"/>
    </xf>
    <xf numFmtId="0" fontId="4" fillId="11" borderId="0" xfId="0" applyFont="1" applyFill="1" applyBorder="1" applyAlignment="1">
      <alignment vertical="center" wrapText="1"/>
    </xf>
    <xf numFmtId="0" fontId="24" fillId="11" borderId="41" xfId="0" applyFont="1" applyFill="1" applyBorder="1" applyAlignment="1">
      <alignment vertical="center" wrapText="1"/>
    </xf>
    <xf numFmtId="0" fontId="16" fillId="11" borderId="41" xfId="0" applyFont="1" applyFill="1" applyBorder="1" applyAlignment="1">
      <alignment vertical="center" wrapText="1"/>
    </xf>
    <xf numFmtId="0" fontId="19" fillId="11" borderId="43" xfId="0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5" fillId="11" borderId="26" xfId="0" applyFont="1" applyFill="1" applyBorder="1" applyAlignment="1">
      <alignment vertical="center"/>
    </xf>
    <xf numFmtId="0" fontId="5" fillId="11" borderId="27" xfId="0" applyFont="1" applyFill="1" applyBorder="1" applyAlignment="1">
      <alignment vertical="center" wrapText="1"/>
    </xf>
    <xf numFmtId="0" fontId="5" fillId="11" borderId="27" xfId="0" applyFont="1" applyFill="1" applyBorder="1" applyAlignment="1">
      <alignment vertical="center"/>
    </xf>
    <xf numFmtId="0" fontId="5" fillId="11" borderId="28" xfId="0" applyFont="1" applyFill="1" applyBorder="1" applyAlignment="1">
      <alignment vertical="center"/>
    </xf>
    <xf numFmtId="0" fontId="5" fillId="11" borderId="31" xfId="0" applyFont="1" applyFill="1" applyBorder="1" applyAlignment="1">
      <alignment vertical="center"/>
    </xf>
    <xf numFmtId="0" fontId="5" fillId="11" borderId="32" xfId="0" applyFont="1" applyFill="1" applyBorder="1" applyAlignment="1">
      <alignment vertical="center" wrapText="1"/>
    </xf>
    <xf numFmtId="0" fontId="5" fillId="11" borderId="32" xfId="0" applyFont="1" applyFill="1" applyBorder="1" applyAlignment="1">
      <alignment vertical="center"/>
    </xf>
    <xf numFmtId="0" fontId="5" fillId="11" borderId="33" xfId="0" applyFont="1" applyFill="1" applyBorder="1" applyAlignment="1">
      <alignment vertical="center"/>
    </xf>
    <xf numFmtId="0" fontId="5" fillId="11" borderId="43" xfId="0" applyFont="1" applyFill="1" applyBorder="1" applyAlignment="1">
      <alignment vertical="center" wrapText="1"/>
    </xf>
    <xf numFmtId="0" fontId="5" fillId="15" borderId="41" xfId="0" applyFont="1" applyFill="1" applyBorder="1" applyAlignment="1">
      <alignment vertical="center" wrapText="1"/>
    </xf>
    <xf numFmtId="0" fontId="5" fillId="15" borderId="41" xfId="0" applyFont="1" applyFill="1" applyBorder="1" applyAlignment="1">
      <alignment vertical="center"/>
    </xf>
    <xf numFmtId="0" fontId="5" fillId="11" borderId="46" xfId="0" applyFont="1" applyFill="1" applyBorder="1" applyAlignment="1">
      <alignment vertical="center"/>
    </xf>
    <xf numFmtId="0" fontId="5" fillId="11" borderId="53" xfId="0" applyFont="1" applyFill="1" applyBorder="1" applyAlignment="1">
      <alignment vertical="center"/>
    </xf>
    <xf numFmtId="0" fontId="5" fillId="11" borderId="47" xfId="0" applyFont="1" applyFill="1" applyBorder="1" applyAlignment="1">
      <alignment vertical="center"/>
    </xf>
    <xf numFmtId="0" fontId="5" fillId="11" borderId="52" xfId="0" applyFont="1" applyFill="1" applyBorder="1" applyAlignment="1">
      <alignment vertical="center"/>
    </xf>
    <xf numFmtId="0" fontId="5" fillId="11" borderId="0" xfId="0" applyFont="1" applyFill="1" applyAlignment="1">
      <alignment vertical="center"/>
    </xf>
    <xf numFmtId="0" fontId="5" fillId="19" borderId="41" xfId="0" applyFont="1" applyFill="1" applyBorder="1" applyAlignment="1">
      <alignment vertical="center" wrapText="1"/>
    </xf>
    <xf numFmtId="0" fontId="5" fillId="19" borderId="41" xfId="0" applyFont="1" applyFill="1" applyBorder="1" applyAlignment="1">
      <alignment vertical="center"/>
    </xf>
    <xf numFmtId="2" fontId="5" fillId="11" borderId="41" xfId="0" applyNumberFormat="1" applyFont="1" applyFill="1" applyBorder="1" applyAlignment="1">
      <alignment vertical="center"/>
    </xf>
    <xf numFmtId="0" fontId="1" fillId="11" borderId="41" xfId="0" applyFont="1" applyFill="1" applyBorder="1" applyAlignment="1">
      <alignment vertical="center" wrapText="1"/>
    </xf>
    <xf numFmtId="0" fontId="5" fillId="11" borderId="41" xfId="0" applyFont="1" applyFill="1" applyBorder="1" applyAlignment="1">
      <alignment horizontal="center" vertical="center" wrapText="1"/>
    </xf>
    <xf numFmtId="0" fontId="5" fillId="11" borderId="44" xfId="0" applyFont="1" applyFill="1" applyBorder="1" applyAlignment="1">
      <alignment horizontal="center" vertical="center" wrapText="1"/>
    </xf>
    <xf numFmtId="0" fontId="5" fillId="14" borderId="44" xfId="0" applyFont="1" applyFill="1" applyBorder="1" applyAlignment="1">
      <alignment horizontal="center" vertical="center" wrapText="1"/>
    </xf>
    <xf numFmtId="0" fontId="5" fillId="14" borderId="41" xfId="0" applyFont="1" applyFill="1" applyBorder="1" applyAlignment="1">
      <alignment vertical="center"/>
    </xf>
    <xf numFmtId="0" fontId="5" fillId="12" borderId="41" xfId="0" applyFont="1" applyFill="1" applyBorder="1" applyAlignment="1">
      <alignment vertical="center" wrapText="1"/>
    </xf>
    <xf numFmtId="0" fontId="5" fillId="11" borderId="49" xfId="0" applyFont="1" applyFill="1" applyBorder="1" applyAlignment="1">
      <alignment vertical="center"/>
    </xf>
    <xf numFmtId="0" fontId="5" fillId="11" borderId="50" xfId="0" applyFont="1" applyFill="1" applyBorder="1" applyAlignment="1">
      <alignment vertical="center" wrapText="1"/>
    </xf>
    <xf numFmtId="0" fontId="5" fillId="11" borderId="50" xfId="0" applyFont="1" applyFill="1" applyBorder="1" applyAlignment="1">
      <alignment vertical="center"/>
    </xf>
    <xf numFmtId="0" fontId="5" fillId="11" borderId="51" xfId="0" applyFont="1" applyFill="1" applyBorder="1" applyAlignment="1">
      <alignment vertical="center"/>
    </xf>
    <xf numFmtId="0" fontId="4" fillId="7" borderId="9" xfId="0" applyFont="1" applyFill="1" applyBorder="1" applyAlignment="1">
      <alignment horizontal="left" vertical="top" wrapText="1"/>
    </xf>
    <xf numFmtId="0" fontId="4" fillId="11" borderId="9" xfId="0" applyFont="1" applyFill="1" applyBorder="1" applyAlignment="1">
      <alignment horizontal="left" vertical="center" wrapText="1"/>
    </xf>
    <xf numFmtId="164" fontId="0" fillId="0" borderId="0" xfId="0" applyNumberFormat="1"/>
    <xf numFmtId="164" fontId="5" fillId="11" borderId="41" xfId="0" applyNumberFormat="1" applyFont="1" applyFill="1" applyBorder="1" applyAlignment="1">
      <alignment vertical="center"/>
    </xf>
    <xf numFmtId="10" fontId="26" fillId="15" borderId="25" xfId="2" applyNumberFormat="1" applyFont="1" applyFill="1" applyBorder="1" applyAlignment="1">
      <alignment horizontal="right" vertical="top" wrapText="1"/>
    </xf>
    <xf numFmtId="44" fontId="5" fillId="11" borderId="20" xfId="1" applyFont="1" applyFill="1" applyBorder="1" applyAlignment="1">
      <alignment horizontal="right" vertical="center" wrapText="1"/>
    </xf>
    <xf numFmtId="44" fontId="5" fillId="11" borderId="11" xfId="1" applyFont="1" applyFill="1" applyBorder="1" applyAlignment="1">
      <alignment horizontal="right" vertical="center" wrapText="1"/>
    </xf>
    <xf numFmtId="44" fontId="5" fillId="11" borderId="17" xfId="1" applyFont="1" applyFill="1" applyBorder="1" applyAlignment="1">
      <alignment horizontal="right" vertical="center" wrapText="1"/>
    </xf>
    <xf numFmtId="44" fontId="5" fillId="11" borderId="23" xfId="1" applyFont="1" applyFill="1" applyBorder="1" applyAlignment="1">
      <alignment horizontal="right" vertical="center" wrapText="1"/>
    </xf>
    <xf numFmtId="44" fontId="27" fillId="12" borderId="25" xfId="0" applyNumberFormat="1" applyFont="1" applyFill="1" applyBorder="1" applyAlignment="1">
      <alignment horizontal="left" vertical="top" wrapText="1"/>
    </xf>
    <xf numFmtId="44" fontId="27" fillId="12" borderId="25" xfId="1" applyFont="1" applyFill="1" applyBorder="1" applyAlignment="1">
      <alignment horizontal="left" vertical="top" wrapText="1"/>
    </xf>
    <xf numFmtId="10" fontId="27" fillId="12" borderId="25" xfId="2" applyNumberFormat="1" applyFont="1" applyFill="1" applyBorder="1" applyAlignment="1">
      <alignment horizontal="right" vertical="top" wrapText="1"/>
    </xf>
    <xf numFmtId="10" fontId="27" fillId="12" borderId="25" xfId="2" applyNumberFormat="1" applyFont="1" applyFill="1" applyBorder="1"/>
    <xf numFmtId="0" fontId="27" fillId="12" borderId="25" xfId="0" applyFont="1" applyFill="1" applyBorder="1" applyAlignment="1">
      <alignment horizontal="left" vertical="top" wrapText="1"/>
    </xf>
    <xf numFmtId="44" fontId="27" fillId="12" borderId="25" xfId="0" applyNumberFormat="1" applyFont="1" applyFill="1" applyBorder="1"/>
    <xf numFmtId="0" fontId="27" fillId="12" borderId="25" xfId="0" applyFont="1" applyFill="1" applyBorder="1" applyAlignment="1">
      <alignment horizontal="center" vertical="top" wrapText="1"/>
    </xf>
    <xf numFmtId="0" fontId="0" fillId="11" borderId="54" xfId="0" applyFill="1" applyBorder="1"/>
    <xf numFmtId="0" fontId="0" fillId="11" borderId="55" xfId="0" applyFill="1" applyBorder="1"/>
    <xf numFmtId="0" fontId="0" fillId="11" borderId="56" xfId="0" applyFill="1" applyBorder="1"/>
    <xf numFmtId="0" fontId="0" fillId="11" borderId="57" xfId="0" applyFill="1" applyBorder="1"/>
    <xf numFmtId="0" fontId="0" fillId="11" borderId="0" xfId="0" applyFill="1" applyBorder="1"/>
    <xf numFmtId="0" fontId="0" fillId="11" borderId="58" xfId="0" applyFill="1" applyBorder="1"/>
    <xf numFmtId="0" fontId="4" fillId="11" borderId="0" xfId="0" applyFont="1" applyFill="1" applyBorder="1" applyAlignment="1">
      <alignment horizontal="left" vertical="top" wrapText="1"/>
    </xf>
    <xf numFmtId="0" fontId="5" fillId="11" borderId="0" xfId="0" applyFont="1" applyFill="1" applyBorder="1"/>
    <xf numFmtId="0" fontId="5" fillId="11" borderId="58" xfId="0" applyFont="1" applyFill="1" applyBorder="1"/>
    <xf numFmtId="0" fontId="6" fillId="11" borderId="0" xfId="0" applyFont="1" applyFill="1" applyBorder="1" applyAlignment="1">
      <alignment horizontal="left" vertical="top" wrapText="1"/>
    </xf>
    <xf numFmtId="0" fontId="18" fillId="11" borderId="57" xfId="0" applyFont="1" applyFill="1" applyBorder="1" applyAlignment="1">
      <alignment horizontal="center" wrapText="1"/>
    </xf>
    <xf numFmtId="0" fontId="18" fillId="11" borderId="58" xfId="0" applyFont="1" applyFill="1" applyBorder="1" applyAlignment="1">
      <alignment horizontal="center" wrapText="1"/>
    </xf>
    <xf numFmtId="0" fontId="4" fillId="14" borderId="61" xfId="0" applyFont="1" applyFill="1" applyBorder="1" applyAlignment="1">
      <alignment horizontal="left" vertical="top" wrapText="1"/>
    </xf>
    <xf numFmtId="0" fontId="4" fillId="14" borderId="62" xfId="0" applyFont="1" applyFill="1" applyBorder="1" applyAlignment="1">
      <alignment horizontal="right" vertical="top" wrapText="1"/>
    </xf>
    <xf numFmtId="0" fontId="4" fillId="11" borderId="61" xfId="0" applyFont="1" applyFill="1" applyBorder="1" applyAlignment="1">
      <alignment horizontal="left" vertical="top" wrapText="1"/>
    </xf>
    <xf numFmtId="10" fontId="16" fillId="11" borderId="62" xfId="2" applyNumberFormat="1" applyFont="1" applyFill="1" applyBorder="1" applyAlignment="1">
      <alignment horizontal="right" vertical="top" wrapText="1"/>
    </xf>
    <xf numFmtId="0" fontId="17" fillId="11" borderId="61" xfId="0" applyFont="1" applyFill="1" applyBorder="1" applyAlignment="1">
      <alignment horizontal="left" vertical="top" wrapText="1"/>
    </xf>
    <xf numFmtId="44" fontId="5" fillId="11" borderId="62" xfId="1" applyFont="1" applyFill="1" applyBorder="1"/>
    <xf numFmtId="0" fontId="17" fillId="15" borderId="61" xfId="0" applyFont="1" applyFill="1" applyBorder="1" applyAlignment="1">
      <alignment horizontal="left" vertical="top" wrapText="1"/>
    </xf>
    <xf numFmtId="0" fontId="16" fillId="15" borderId="62" xfId="0" applyFont="1" applyFill="1" applyBorder="1"/>
    <xf numFmtId="44" fontId="5" fillId="15" borderId="62" xfId="1" applyFont="1" applyFill="1" applyBorder="1"/>
    <xf numFmtId="0" fontId="16" fillId="11" borderId="62" xfId="0" applyFont="1" applyFill="1" applyBorder="1"/>
    <xf numFmtId="10" fontId="26" fillId="15" borderId="62" xfId="2" applyNumberFormat="1" applyFont="1" applyFill="1" applyBorder="1" applyAlignment="1">
      <alignment horizontal="right" vertical="top" wrapText="1"/>
    </xf>
    <xf numFmtId="10" fontId="16" fillId="11" borderId="62" xfId="2" applyNumberFormat="1" applyFont="1" applyFill="1" applyBorder="1"/>
    <xf numFmtId="0" fontId="6" fillId="11" borderId="63" xfId="0" applyFont="1" applyFill="1" applyBorder="1" applyAlignment="1">
      <alignment vertical="top" wrapText="1"/>
    </xf>
    <xf numFmtId="44" fontId="27" fillId="12" borderId="62" xfId="1" applyFont="1" applyFill="1" applyBorder="1" applyAlignment="1">
      <alignment horizontal="left" vertical="top" wrapText="1"/>
    </xf>
    <xf numFmtId="10" fontId="27" fillId="12" borderId="62" xfId="2" applyNumberFormat="1" applyFont="1" applyFill="1" applyBorder="1"/>
    <xf numFmtId="44" fontId="27" fillId="12" borderId="62" xfId="0" applyNumberFormat="1" applyFont="1" applyFill="1" applyBorder="1"/>
    <xf numFmtId="10" fontId="27" fillId="12" borderId="62" xfId="2" applyNumberFormat="1" applyFont="1" applyFill="1" applyBorder="1" applyAlignment="1">
      <alignment horizontal="right" vertical="top" wrapText="1"/>
    </xf>
    <xf numFmtId="0" fontId="23" fillId="12" borderId="40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left" vertical="top" wrapText="1"/>
    </xf>
    <xf numFmtId="0" fontId="4" fillId="2" borderId="7" xfId="0" applyFont="1" applyFill="1" applyBorder="1" applyAlignment="1">
      <alignment horizontal="left" vertical="top" wrapText="1"/>
    </xf>
    <xf numFmtId="10" fontId="4" fillId="7" borderId="0" xfId="0" applyNumberFormat="1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left" vertical="top" wrapText="1"/>
    </xf>
    <xf numFmtId="0" fontId="4" fillId="7" borderId="9" xfId="0" applyFont="1" applyFill="1" applyBorder="1" applyAlignment="1">
      <alignment horizontal="left" vertical="top" wrapText="1"/>
    </xf>
    <xf numFmtId="0" fontId="14" fillId="10" borderId="2" xfId="0" applyFont="1" applyFill="1" applyBorder="1" applyAlignment="1">
      <alignment horizontal="center" wrapText="1"/>
    </xf>
    <xf numFmtId="0" fontId="15" fillId="10" borderId="3" xfId="0" applyFont="1" applyFill="1" applyBorder="1"/>
    <xf numFmtId="0" fontId="15" fillId="10" borderId="4" xfId="0" applyFont="1" applyFill="1" applyBorder="1"/>
    <xf numFmtId="0" fontId="14" fillId="10" borderId="8" xfId="0" applyFont="1" applyFill="1" applyBorder="1" applyAlignment="1">
      <alignment horizontal="right" vertical="center" wrapText="1"/>
    </xf>
    <xf numFmtId="0" fontId="14" fillId="10" borderId="0" xfId="0" applyFont="1" applyFill="1" applyBorder="1" applyAlignment="1">
      <alignment horizontal="right" vertical="center" wrapText="1"/>
    </xf>
    <xf numFmtId="0" fontId="14" fillId="10" borderId="0" xfId="0" applyFont="1" applyFill="1" applyBorder="1" applyAlignment="1">
      <alignment horizontal="left" vertical="center" wrapText="1"/>
    </xf>
    <xf numFmtId="44" fontId="14" fillId="10" borderId="0" xfId="1" applyFont="1" applyFill="1" applyBorder="1" applyAlignment="1">
      <alignment horizontal="right" vertical="top" wrapText="1"/>
    </xf>
    <xf numFmtId="44" fontId="14" fillId="10" borderId="9" xfId="1" applyFont="1" applyFill="1" applyBorder="1" applyAlignment="1">
      <alignment horizontal="right" vertical="top" wrapText="1"/>
    </xf>
    <xf numFmtId="0" fontId="9" fillId="9" borderId="12" xfId="0" applyFont="1" applyFill="1" applyBorder="1" applyAlignment="1">
      <alignment horizontal="center" vertical="top" wrapText="1"/>
    </xf>
    <xf numFmtId="0" fontId="5" fillId="0" borderId="13" xfId="0" applyFont="1" applyBorder="1"/>
    <xf numFmtId="0" fontId="5" fillId="0" borderId="14" xfId="0" applyFont="1" applyBorder="1"/>
    <xf numFmtId="0" fontId="4" fillId="11" borderId="8" xfId="0" applyFont="1" applyFill="1" applyBorder="1" applyAlignment="1">
      <alignment horizontal="left" vertical="center" wrapText="1"/>
    </xf>
    <xf numFmtId="0" fontId="4" fillId="11" borderId="0" xfId="0" applyFont="1" applyFill="1" applyBorder="1" applyAlignment="1">
      <alignment horizontal="left" vertical="center" wrapText="1"/>
    </xf>
    <xf numFmtId="0" fontId="4" fillId="11" borderId="9" xfId="0" applyFont="1" applyFill="1" applyBorder="1" applyAlignment="1">
      <alignment horizontal="left" vertical="center" wrapText="1"/>
    </xf>
    <xf numFmtId="0" fontId="4" fillId="11" borderId="0" xfId="0" applyFont="1" applyFill="1" applyBorder="1" applyAlignment="1">
      <alignment horizontal="left" vertical="top" wrapText="1"/>
    </xf>
    <xf numFmtId="0" fontId="6" fillId="11" borderId="0" xfId="0" applyFont="1" applyFill="1" applyBorder="1" applyAlignment="1">
      <alignment horizontal="left" vertical="top" wrapText="1"/>
    </xf>
    <xf numFmtId="0" fontId="4" fillId="11" borderId="57" xfId="0" applyFont="1" applyFill="1" applyBorder="1" applyAlignment="1">
      <alignment horizontal="left" vertical="top" wrapText="1"/>
    </xf>
    <xf numFmtId="0" fontId="10" fillId="11" borderId="57" xfId="0" applyFont="1" applyFill="1" applyBorder="1" applyAlignment="1">
      <alignment horizontal="left" vertical="top" wrapText="1"/>
    </xf>
    <xf numFmtId="0" fontId="10" fillId="11" borderId="0" xfId="0" applyFont="1" applyFill="1" applyBorder="1" applyAlignment="1">
      <alignment horizontal="left" vertical="top" wrapText="1"/>
    </xf>
    <xf numFmtId="0" fontId="14" fillId="10" borderId="59" xfId="0" applyFont="1" applyFill="1" applyBorder="1" applyAlignment="1">
      <alignment horizontal="center" vertical="center" wrapText="1"/>
    </xf>
    <xf numFmtId="0" fontId="14" fillId="10" borderId="24" xfId="0" applyFont="1" applyFill="1" applyBorder="1" applyAlignment="1">
      <alignment horizontal="center" vertical="center" wrapText="1"/>
    </xf>
    <xf numFmtId="0" fontId="14" fillId="10" borderId="60" xfId="0" applyFont="1" applyFill="1" applyBorder="1" applyAlignment="1">
      <alignment horizontal="center" vertical="center" wrapText="1"/>
    </xf>
    <xf numFmtId="0" fontId="4" fillId="12" borderId="61" xfId="0" applyFont="1" applyFill="1" applyBorder="1" applyAlignment="1">
      <alignment horizontal="center" vertical="top" wrapText="1"/>
    </xf>
    <xf numFmtId="0" fontId="4" fillId="12" borderId="25" xfId="0" applyFont="1" applyFill="1" applyBorder="1" applyAlignment="1">
      <alignment horizontal="center" vertical="top" wrapText="1"/>
    </xf>
    <xf numFmtId="0" fontId="5" fillId="11" borderId="0" xfId="0" applyFont="1" applyFill="1" applyBorder="1" applyAlignment="1">
      <alignment horizontal="center" vertical="top" wrapText="1"/>
    </xf>
    <xf numFmtId="0" fontId="5" fillId="11" borderId="0" xfId="0" applyFont="1" applyFill="1" applyBorder="1" applyAlignment="1">
      <alignment horizontal="center" vertical="center" wrapText="1"/>
    </xf>
    <xf numFmtId="0" fontId="19" fillId="11" borderId="43" xfId="0" applyFont="1" applyFill="1" applyBorder="1" applyAlignment="1">
      <alignment horizontal="center" vertical="center" wrapText="1"/>
    </xf>
    <xf numFmtId="0" fontId="19" fillId="11" borderId="35" xfId="0" applyFont="1" applyFill="1" applyBorder="1" applyAlignment="1">
      <alignment horizontal="center" vertical="center" wrapText="1"/>
    </xf>
    <xf numFmtId="0" fontId="19" fillId="11" borderId="36" xfId="0" applyFont="1" applyFill="1" applyBorder="1" applyAlignment="1">
      <alignment horizontal="center" vertical="center" wrapText="1"/>
    </xf>
    <xf numFmtId="0" fontId="19" fillId="11" borderId="43" xfId="0" applyFont="1" applyFill="1" applyBorder="1" applyAlignment="1">
      <alignment horizontal="left" vertical="center" wrapText="1"/>
    </xf>
    <xf numFmtId="0" fontId="19" fillId="11" borderId="35" xfId="0" applyFont="1" applyFill="1" applyBorder="1" applyAlignment="1">
      <alignment horizontal="left" vertical="center" wrapText="1"/>
    </xf>
    <xf numFmtId="0" fontId="19" fillId="11" borderId="36" xfId="0" applyFont="1" applyFill="1" applyBorder="1" applyAlignment="1">
      <alignment horizontal="left" vertical="center" wrapText="1"/>
    </xf>
    <xf numFmtId="0" fontId="22" fillId="10" borderId="43" xfId="0" applyFont="1" applyFill="1" applyBorder="1" applyAlignment="1">
      <alignment horizontal="left" vertical="center"/>
    </xf>
    <xf numFmtId="0" fontId="22" fillId="10" borderId="35" xfId="0" applyFont="1" applyFill="1" applyBorder="1" applyAlignment="1">
      <alignment horizontal="left" vertical="center"/>
    </xf>
    <xf numFmtId="0" fontId="22" fillId="10" borderId="36" xfId="0" applyFont="1" applyFill="1" applyBorder="1" applyAlignment="1">
      <alignment horizontal="left" vertical="center"/>
    </xf>
    <xf numFmtId="0" fontId="5" fillId="12" borderId="43" xfId="0" applyFont="1" applyFill="1" applyBorder="1" applyAlignment="1">
      <alignment horizontal="left" vertical="center" wrapText="1"/>
    </xf>
    <xf numFmtId="0" fontId="5" fillId="12" borderId="35" xfId="0" applyFont="1" applyFill="1" applyBorder="1" applyAlignment="1">
      <alignment horizontal="left" vertical="center" wrapText="1"/>
    </xf>
    <xf numFmtId="0" fontId="5" fillId="12" borderId="45" xfId="0" applyFont="1" applyFill="1" applyBorder="1" applyAlignment="1">
      <alignment horizontal="left" vertical="center" wrapText="1"/>
    </xf>
    <xf numFmtId="0" fontId="5" fillId="11" borderId="43" xfId="0" applyFont="1" applyFill="1" applyBorder="1" applyAlignment="1">
      <alignment horizontal="left" vertical="center" wrapText="1"/>
    </xf>
    <xf numFmtId="0" fontId="5" fillId="11" borderId="35" xfId="0" applyFont="1" applyFill="1" applyBorder="1" applyAlignment="1">
      <alignment horizontal="left" vertical="center" wrapText="1"/>
    </xf>
    <xf numFmtId="0" fontId="5" fillId="11" borderId="45" xfId="0" applyFont="1" applyFill="1" applyBorder="1" applyAlignment="1">
      <alignment horizontal="left" vertical="center" wrapText="1"/>
    </xf>
    <xf numFmtId="0" fontId="4" fillId="11" borderId="43" xfId="0" applyFont="1" applyFill="1" applyBorder="1" applyAlignment="1">
      <alignment horizontal="left" vertical="center" wrapText="1"/>
    </xf>
    <xf numFmtId="0" fontId="4" fillId="11" borderId="35" xfId="0" applyFont="1" applyFill="1" applyBorder="1" applyAlignment="1">
      <alignment horizontal="left" vertical="center" wrapText="1"/>
    </xf>
    <xf numFmtId="0" fontId="4" fillId="11" borderId="36" xfId="0" applyFont="1" applyFill="1" applyBorder="1" applyAlignment="1">
      <alignment horizontal="left" vertical="center" wrapText="1"/>
    </xf>
    <xf numFmtId="0" fontId="19" fillId="11" borderId="41" xfId="0" applyFont="1" applyFill="1" applyBorder="1" applyAlignment="1">
      <alignment horizontal="left" vertical="center" wrapText="1"/>
    </xf>
    <xf numFmtId="0" fontId="19" fillId="11" borderId="45" xfId="0" applyFont="1" applyFill="1" applyBorder="1" applyAlignment="1">
      <alignment horizontal="left" vertical="center" wrapText="1"/>
    </xf>
    <xf numFmtId="0" fontId="23" fillId="12" borderId="43" xfId="0" applyFont="1" applyFill="1" applyBorder="1" applyAlignment="1">
      <alignment horizontal="left" vertical="center" wrapText="1"/>
    </xf>
    <xf numFmtId="0" fontId="23" fillId="12" borderId="35" xfId="0" applyFont="1" applyFill="1" applyBorder="1" applyAlignment="1">
      <alignment horizontal="left" vertical="center" wrapText="1"/>
    </xf>
    <xf numFmtId="0" fontId="23" fillId="12" borderId="36" xfId="0" applyFont="1" applyFill="1" applyBorder="1" applyAlignment="1">
      <alignment horizontal="left" vertical="center" wrapText="1"/>
    </xf>
    <xf numFmtId="0" fontId="5" fillId="11" borderId="44" xfId="0" applyFont="1" applyFill="1" applyBorder="1" applyAlignment="1">
      <alignment horizontal="center" vertical="center" wrapText="1"/>
    </xf>
    <xf numFmtId="0" fontId="5" fillId="11" borderId="48" xfId="0" applyFont="1" applyFill="1" applyBorder="1" applyAlignment="1">
      <alignment horizontal="center" vertical="center" wrapText="1"/>
    </xf>
    <xf numFmtId="0" fontId="5" fillId="11" borderId="38" xfId="0" applyFont="1" applyFill="1" applyBorder="1" applyAlignment="1">
      <alignment horizontal="center" vertical="center" wrapText="1"/>
    </xf>
    <xf numFmtId="0" fontId="23" fillId="12" borderId="45" xfId="0" applyFont="1" applyFill="1" applyBorder="1" applyAlignment="1">
      <alignment horizontal="left" vertical="center" wrapText="1"/>
    </xf>
    <xf numFmtId="0" fontId="19" fillId="11" borderId="41" xfId="0" applyFont="1" applyFill="1" applyBorder="1" applyAlignment="1">
      <alignment horizontal="left" vertical="center"/>
    </xf>
    <xf numFmtId="0" fontId="19" fillId="11" borderId="43" xfId="0" applyFont="1" applyFill="1" applyBorder="1" applyAlignment="1">
      <alignment horizontal="left" vertical="center"/>
    </xf>
    <xf numFmtId="0" fontId="19" fillId="11" borderId="35" xfId="0" applyFont="1" applyFill="1" applyBorder="1" applyAlignment="1">
      <alignment horizontal="left" vertical="center"/>
    </xf>
    <xf numFmtId="0" fontId="19" fillId="11" borderId="45" xfId="0" applyFont="1" applyFill="1" applyBorder="1" applyAlignment="1">
      <alignment horizontal="left" vertical="center"/>
    </xf>
    <xf numFmtId="0" fontId="19" fillId="11" borderId="42" xfId="0" applyFont="1" applyFill="1" applyBorder="1" applyAlignment="1">
      <alignment horizontal="left" vertical="center" wrapText="1"/>
    </xf>
    <xf numFmtId="0" fontId="21" fillId="16" borderId="34" xfId="0" applyFont="1" applyFill="1" applyBorder="1" applyAlignment="1">
      <alignment horizontal="center" vertical="center"/>
    </xf>
    <xf numFmtId="0" fontId="21" fillId="16" borderId="35" xfId="0" applyFont="1" applyFill="1" applyBorder="1" applyAlignment="1">
      <alignment horizontal="center" vertical="center"/>
    </xf>
    <xf numFmtId="0" fontId="21" fillId="16" borderId="36" xfId="0" applyFont="1" applyFill="1" applyBorder="1" applyAlignment="1">
      <alignment horizontal="center" vertical="center"/>
    </xf>
    <xf numFmtId="0" fontId="5" fillId="11" borderId="31" xfId="0" applyFont="1" applyFill="1" applyBorder="1" applyAlignment="1">
      <alignment horizontal="center" vertical="center"/>
    </xf>
    <xf numFmtId="0" fontId="5" fillId="11" borderId="32" xfId="0" applyFont="1" applyFill="1" applyBorder="1" applyAlignment="1">
      <alignment horizontal="center" vertical="center"/>
    </xf>
    <xf numFmtId="0" fontId="5" fillId="11" borderId="33" xfId="0" applyFont="1" applyFill="1" applyBorder="1" applyAlignment="1">
      <alignment horizontal="center" vertical="center"/>
    </xf>
    <xf numFmtId="0" fontId="22" fillId="10" borderId="38" xfId="0" applyFont="1" applyFill="1" applyBorder="1" applyAlignment="1">
      <alignment horizontal="left" vertical="center"/>
    </xf>
    <xf numFmtId="0" fontId="22" fillId="10" borderId="52" xfId="0" applyFont="1" applyFill="1" applyBorder="1" applyAlignment="1">
      <alignment horizontal="left" vertical="center"/>
    </xf>
    <xf numFmtId="0" fontId="22" fillId="10" borderId="39" xfId="0" applyFont="1" applyFill="1" applyBorder="1" applyAlignment="1">
      <alignment horizontal="left" vertical="center"/>
    </xf>
    <xf numFmtId="0" fontId="5" fillId="11" borderId="36" xfId="0" applyFont="1" applyFill="1" applyBorder="1" applyAlignment="1">
      <alignment horizontal="left" vertical="center" wrapText="1"/>
    </xf>
    <xf numFmtId="0" fontId="22" fillId="10" borderId="41" xfId="0" applyFont="1" applyFill="1" applyBorder="1" applyAlignment="1">
      <alignment horizontal="left" vertical="center"/>
    </xf>
    <xf numFmtId="0" fontId="22" fillId="10" borderId="42" xfId="0" applyFont="1" applyFill="1" applyBorder="1" applyAlignment="1">
      <alignment horizontal="left" vertical="center"/>
    </xf>
  </cellXfs>
  <cellStyles count="3">
    <cellStyle name="Moeda" xfId="1" builtinId="4"/>
    <cellStyle name="Normal" xfId="0" builtinId="0"/>
    <cellStyle name="Porcentagem" xfId="2" builtinId="5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333500" cy="390525"/>
    <xdr:pic>
      <xdr:nvPicPr>
        <xdr:cNvPr id="2" name="Imagem 1"/>
        <xdr:cNvPicPr>
          <a:picLocks noSelect="1" noChangeAspect="1" noMove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336800" cy="216154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78583</xdr:colOff>
      <xdr:row>0</xdr:row>
      <xdr:rowOff>73818</xdr:rowOff>
    </xdr:from>
    <xdr:to>
      <xdr:col>1</xdr:col>
      <xdr:colOff>954415</xdr:colOff>
      <xdr:row>2</xdr:row>
      <xdr:rowOff>159543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583" y="73818"/>
          <a:ext cx="1506863" cy="4429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21167</xdr:rowOff>
    </xdr:from>
    <xdr:to>
      <xdr:col>1</xdr:col>
      <xdr:colOff>523875</xdr:colOff>
      <xdr:row>2</xdr:row>
      <xdr:rowOff>84930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0" y="21167"/>
          <a:ext cx="1146175" cy="4447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  <pageSetUpPr fitToPage="1"/>
  </sheetPr>
  <dimension ref="A1:N296"/>
  <sheetViews>
    <sheetView showOutlineSymbols="0" showWhiteSpace="0" zoomScale="90" zoomScaleNormal="90" workbookViewId="0">
      <selection activeCell="N11" sqref="N11"/>
    </sheetView>
  </sheetViews>
  <sheetFormatPr defaultRowHeight="15" x14ac:dyDescent="0.25"/>
  <cols>
    <col min="1" max="2" width="10" style="13" bestFit="1" customWidth="1"/>
    <col min="3" max="3" width="9.875" style="13" bestFit="1" customWidth="1"/>
    <col min="4" max="4" width="60" style="13" bestFit="1" customWidth="1"/>
    <col min="5" max="5" width="30" style="13" bestFit="1" customWidth="1"/>
    <col min="6" max="6" width="5" style="13" bestFit="1" customWidth="1"/>
    <col min="7" max="7" width="10.125" style="13" bestFit="1" customWidth="1"/>
    <col min="8" max="9" width="12" style="13" bestFit="1" customWidth="1"/>
    <col min="10" max="10" width="16.625" style="13" bestFit="1" customWidth="1"/>
    <col min="11" max="11" width="9" style="4"/>
    <col min="12" max="12" width="13.875" style="4" customWidth="1"/>
    <col min="13" max="13" width="11.125" style="4" bestFit="1" customWidth="1"/>
    <col min="14" max="14" width="12.375" style="4" bestFit="1" customWidth="1"/>
    <col min="15" max="16384" width="9" style="4"/>
  </cols>
  <sheetData>
    <row r="1" spans="1:14" x14ac:dyDescent="0.25">
      <c r="A1" s="1"/>
      <c r="B1" s="2"/>
      <c r="C1" s="2"/>
      <c r="D1" s="2" t="s">
        <v>779</v>
      </c>
      <c r="E1" s="2" t="s">
        <v>0</v>
      </c>
      <c r="F1" s="267" t="s">
        <v>1</v>
      </c>
      <c r="G1" s="267"/>
      <c r="H1" s="267"/>
      <c r="I1" s="268" t="s">
        <v>2</v>
      </c>
      <c r="J1" s="269"/>
      <c r="K1" s="3"/>
      <c r="L1" s="3"/>
    </row>
    <row r="2" spans="1:14" ht="75" x14ac:dyDescent="0.25">
      <c r="A2" s="80"/>
      <c r="B2" s="81"/>
      <c r="C2" s="81"/>
      <c r="D2" s="83" t="s">
        <v>1257</v>
      </c>
      <c r="E2" s="81" t="s">
        <v>1256</v>
      </c>
      <c r="F2" s="270">
        <v>0.25</v>
      </c>
      <c r="G2" s="271"/>
      <c r="H2" s="271"/>
      <c r="I2" s="272" t="s">
        <v>3</v>
      </c>
      <c r="J2" s="273"/>
      <c r="K2" s="3"/>
      <c r="L2" s="3"/>
    </row>
    <row r="3" spans="1:14" x14ac:dyDescent="0.25">
      <c r="A3" s="80"/>
      <c r="B3" s="81"/>
      <c r="C3" s="81"/>
      <c r="D3" s="81"/>
      <c r="E3" s="81"/>
      <c r="F3" s="81"/>
      <c r="G3" s="81"/>
      <c r="H3" s="81"/>
      <c r="I3" s="82"/>
      <c r="J3" s="221"/>
      <c r="K3" s="3"/>
      <c r="L3" s="3"/>
    </row>
    <row r="4" spans="1:14" ht="23.25" x14ac:dyDescent="0.35">
      <c r="A4" s="274" t="s">
        <v>777</v>
      </c>
      <c r="B4" s="275"/>
      <c r="C4" s="275"/>
      <c r="D4" s="275"/>
      <c r="E4" s="275"/>
      <c r="F4" s="275"/>
      <c r="G4" s="275"/>
      <c r="H4" s="275"/>
      <c r="I4" s="275"/>
      <c r="J4" s="276"/>
      <c r="K4" s="3"/>
      <c r="L4" s="3"/>
    </row>
    <row r="5" spans="1:14" ht="18.75" x14ac:dyDescent="0.3">
      <c r="A5" s="5"/>
      <c r="B5" s="6"/>
      <c r="C5" s="6"/>
      <c r="D5" s="6"/>
      <c r="E5" s="6"/>
      <c r="F5" s="6"/>
      <c r="G5" s="6"/>
      <c r="H5" s="6"/>
      <c r="I5" s="6"/>
      <c r="J5" s="7"/>
      <c r="K5" s="3"/>
      <c r="L5" s="3"/>
    </row>
    <row r="6" spans="1:14" ht="30" x14ac:dyDescent="0.25">
      <c r="A6" s="17" t="s">
        <v>4</v>
      </c>
      <c r="B6" s="18" t="s">
        <v>5</v>
      </c>
      <c r="C6" s="19" t="s">
        <v>6</v>
      </c>
      <c r="D6" s="19" t="s">
        <v>7</v>
      </c>
      <c r="E6" s="19" t="s">
        <v>8</v>
      </c>
      <c r="F6" s="20" t="s">
        <v>9</v>
      </c>
      <c r="G6" s="18" t="s">
        <v>10</v>
      </c>
      <c r="H6" s="18" t="s">
        <v>11</v>
      </c>
      <c r="I6" s="18" t="s">
        <v>12</v>
      </c>
      <c r="J6" s="21" t="s">
        <v>13</v>
      </c>
      <c r="K6" s="3"/>
      <c r="L6" s="3"/>
    </row>
    <row r="7" spans="1:14" s="15" customFormat="1" ht="18.75" x14ac:dyDescent="0.25">
      <c r="A7" s="32" t="s">
        <v>14</v>
      </c>
      <c r="B7" s="32"/>
      <c r="C7" s="32"/>
      <c r="D7" s="32" t="s">
        <v>15</v>
      </c>
      <c r="E7" s="32"/>
      <c r="F7" s="32"/>
      <c r="G7" s="33"/>
      <c r="H7" s="34"/>
      <c r="I7" s="34"/>
      <c r="J7" s="35">
        <f>SUM(J8:J24)</f>
        <v>68708.234000000011</v>
      </c>
      <c r="K7" s="14"/>
      <c r="L7" s="14"/>
    </row>
    <row r="8" spans="1:14" s="3" customFormat="1" x14ac:dyDescent="0.25">
      <c r="A8" s="36" t="s">
        <v>16</v>
      </c>
      <c r="B8" s="37" t="s">
        <v>17</v>
      </c>
      <c r="C8" s="38" t="s">
        <v>18</v>
      </c>
      <c r="D8" s="38" t="s">
        <v>19</v>
      </c>
      <c r="E8" s="38" t="s">
        <v>20</v>
      </c>
      <c r="F8" s="39" t="s">
        <v>21</v>
      </c>
      <c r="G8" s="40">
        <v>6</v>
      </c>
      <c r="H8" s="41">
        <v>336.89</v>
      </c>
      <c r="I8" s="41">
        <f>H8*1.25</f>
        <v>421.11249999999995</v>
      </c>
      <c r="J8" s="226">
        <f>I8*G8</f>
        <v>2526.6749999999997</v>
      </c>
    </row>
    <row r="9" spans="1:14" s="3" customFormat="1" ht="30" x14ac:dyDescent="0.25">
      <c r="A9" s="36" t="s">
        <v>780</v>
      </c>
      <c r="B9" s="43" t="s">
        <v>22</v>
      </c>
      <c r="C9" s="44" t="s">
        <v>23</v>
      </c>
      <c r="D9" s="44" t="s">
        <v>24</v>
      </c>
      <c r="E9" s="44" t="s">
        <v>25</v>
      </c>
      <c r="F9" s="45" t="s">
        <v>26</v>
      </c>
      <c r="G9" s="46">
        <v>160</v>
      </c>
      <c r="H9" s="47">
        <v>68.78</v>
      </c>
      <c r="I9" s="41">
        <f t="shared" ref="I9:I72" si="0">H9*1.25</f>
        <v>85.974999999999994</v>
      </c>
      <c r="J9" s="227">
        <f t="shared" ref="J9:J72" si="1">I9*G9</f>
        <v>13756</v>
      </c>
    </row>
    <row r="10" spans="1:14" s="3" customFormat="1" x14ac:dyDescent="0.25">
      <c r="A10" s="36" t="s">
        <v>781</v>
      </c>
      <c r="B10" s="43" t="s">
        <v>27</v>
      </c>
      <c r="C10" s="44" t="s">
        <v>23</v>
      </c>
      <c r="D10" s="44" t="s">
        <v>28</v>
      </c>
      <c r="E10" s="44" t="s">
        <v>29</v>
      </c>
      <c r="F10" s="45" t="s">
        <v>30</v>
      </c>
      <c r="G10" s="46">
        <v>1</v>
      </c>
      <c r="H10" s="47">
        <v>437.08</v>
      </c>
      <c r="I10" s="41">
        <f t="shared" si="0"/>
        <v>546.35</v>
      </c>
      <c r="J10" s="227">
        <f t="shared" si="1"/>
        <v>546.35</v>
      </c>
    </row>
    <row r="11" spans="1:14" s="3" customFormat="1" ht="30" x14ac:dyDescent="0.25">
      <c r="A11" s="36" t="s">
        <v>782</v>
      </c>
      <c r="B11" s="43" t="s">
        <v>31</v>
      </c>
      <c r="C11" s="44" t="s">
        <v>18</v>
      </c>
      <c r="D11" s="44" t="s">
        <v>32</v>
      </c>
      <c r="E11" s="44" t="s">
        <v>20</v>
      </c>
      <c r="F11" s="45" t="s">
        <v>21</v>
      </c>
      <c r="G11" s="46">
        <v>4</v>
      </c>
      <c r="H11" s="47">
        <v>722.33</v>
      </c>
      <c r="I11" s="41">
        <f t="shared" si="0"/>
        <v>902.91250000000002</v>
      </c>
      <c r="J11" s="227">
        <f t="shared" si="1"/>
        <v>3611.65</v>
      </c>
      <c r="N11" s="98"/>
    </row>
    <row r="12" spans="1:14" s="3" customFormat="1" ht="30" x14ac:dyDescent="0.25">
      <c r="A12" s="36" t="s">
        <v>783</v>
      </c>
      <c r="B12" s="43" t="s">
        <v>33</v>
      </c>
      <c r="C12" s="44" t="s">
        <v>18</v>
      </c>
      <c r="D12" s="44" t="s">
        <v>34</v>
      </c>
      <c r="E12" s="44" t="s">
        <v>20</v>
      </c>
      <c r="F12" s="45" t="s">
        <v>21</v>
      </c>
      <c r="G12" s="46">
        <v>5</v>
      </c>
      <c r="H12" s="47">
        <v>597.62</v>
      </c>
      <c r="I12" s="41">
        <f t="shared" si="0"/>
        <v>747.02499999999998</v>
      </c>
      <c r="J12" s="227">
        <f t="shared" si="1"/>
        <v>3735.125</v>
      </c>
    </row>
    <row r="13" spans="1:14" s="3" customFormat="1" ht="30" x14ac:dyDescent="0.25">
      <c r="A13" s="36" t="s">
        <v>784</v>
      </c>
      <c r="B13" s="43" t="s">
        <v>35</v>
      </c>
      <c r="C13" s="44" t="s">
        <v>18</v>
      </c>
      <c r="D13" s="44" t="s">
        <v>36</v>
      </c>
      <c r="E13" s="44" t="s">
        <v>20</v>
      </c>
      <c r="F13" s="45" t="s">
        <v>21</v>
      </c>
      <c r="G13" s="46">
        <v>12</v>
      </c>
      <c r="H13" s="47">
        <v>378.1</v>
      </c>
      <c r="I13" s="41">
        <f t="shared" si="0"/>
        <v>472.625</v>
      </c>
      <c r="J13" s="227">
        <f t="shared" si="1"/>
        <v>5671.5</v>
      </c>
    </row>
    <row r="14" spans="1:14" s="3" customFormat="1" ht="30" x14ac:dyDescent="0.25">
      <c r="A14" s="36" t="s">
        <v>785</v>
      </c>
      <c r="B14" s="43" t="s">
        <v>37</v>
      </c>
      <c r="C14" s="44" t="s">
        <v>18</v>
      </c>
      <c r="D14" s="44" t="s">
        <v>38</v>
      </c>
      <c r="E14" s="44" t="s">
        <v>20</v>
      </c>
      <c r="F14" s="45" t="s">
        <v>21</v>
      </c>
      <c r="G14" s="46">
        <v>16</v>
      </c>
      <c r="H14" s="47">
        <v>685.9</v>
      </c>
      <c r="I14" s="41">
        <f t="shared" si="0"/>
        <v>857.375</v>
      </c>
      <c r="J14" s="227">
        <f t="shared" si="1"/>
        <v>13718</v>
      </c>
    </row>
    <row r="15" spans="1:14" s="3" customFormat="1" ht="45" x14ac:dyDescent="0.25">
      <c r="A15" s="36" t="s">
        <v>786</v>
      </c>
      <c r="B15" s="43" t="s">
        <v>39</v>
      </c>
      <c r="C15" s="44" t="s">
        <v>18</v>
      </c>
      <c r="D15" s="44" t="s">
        <v>40</v>
      </c>
      <c r="E15" s="44" t="s">
        <v>20</v>
      </c>
      <c r="F15" s="45" t="s">
        <v>21</v>
      </c>
      <c r="G15" s="46">
        <v>8</v>
      </c>
      <c r="H15" s="47">
        <v>299.14</v>
      </c>
      <c r="I15" s="41">
        <f t="shared" si="0"/>
        <v>373.92499999999995</v>
      </c>
      <c r="J15" s="227">
        <f t="shared" si="1"/>
        <v>2991.3999999999996</v>
      </c>
    </row>
    <row r="16" spans="1:14" s="3" customFormat="1" ht="30" x14ac:dyDescent="0.25">
      <c r="A16" s="36" t="s">
        <v>787</v>
      </c>
      <c r="B16" s="43" t="s">
        <v>41</v>
      </c>
      <c r="C16" s="44" t="s">
        <v>18</v>
      </c>
      <c r="D16" s="44" t="s">
        <v>42</v>
      </c>
      <c r="E16" s="44" t="s">
        <v>20</v>
      </c>
      <c r="F16" s="45" t="s">
        <v>21</v>
      </c>
      <c r="G16" s="46">
        <v>8</v>
      </c>
      <c r="H16" s="47">
        <v>177.62</v>
      </c>
      <c r="I16" s="41">
        <f t="shared" si="0"/>
        <v>222.02500000000001</v>
      </c>
      <c r="J16" s="227">
        <f t="shared" si="1"/>
        <v>1776.2</v>
      </c>
    </row>
    <row r="17" spans="1:13" s="3" customFormat="1" ht="30" x14ac:dyDescent="0.25">
      <c r="A17" s="36" t="s">
        <v>788</v>
      </c>
      <c r="B17" s="43" t="s">
        <v>43</v>
      </c>
      <c r="C17" s="44" t="s">
        <v>18</v>
      </c>
      <c r="D17" s="44" t="s">
        <v>44</v>
      </c>
      <c r="E17" s="44" t="s">
        <v>45</v>
      </c>
      <c r="F17" s="45" t="s">
        <v>21</v>
      </c>
      <c r="G17" s="46">
        <v>810.16</v>
      </c>
      <c r="H17" s="47">
        <v>9.17</v>
      </c>
      <c r="I17" s="41">
        <f t="shared" si="0"/>
        <v>11.4625</v>
      </c>
      <c r="J17" s="227">
        <f t="shared" si="1"/>
        <v>9286.4590000000007</v>
      </c>
    </row>
    <row r="18" spans="1:13" s="3" customFormat="1" x14ac:dyDescent="0.25">
      <c r="A18" s="36" t="s">
        <v>789</v>
      </c>
      <c r="B18" s="43" t="s">
        <v>46</v>
      </c>
      <c r="C18" s="44" t="s">
        <v>18</v>
      </c>
      <c r="D18" s="44" t="s">
        <v>47</v>
      </c>
      <c r="E18" s="44" t="s">
        <v>29</v>
      </c>
      <c r="F18" s="45" t="s">
        <v>21</v>
      </c>
      <c r="G18" s="46">
        <v>2400</v>
      </c>
      <c r="H18" s="47">
        <v>1.08</v>
      </c>
      <c r="I18" s="41">
        <f t="shared" si="0"/>
        <v>1.35</v>
      </c>
      <c r="J18" s="227">
        <f t="shared" si="1"/>
        <v>3240</v>
      </c>
    </row>
    <row r="19" spans="1:13" s="3" customFormat="1" ht="30" x14ac:dyDescent="0.25">
      <c r="A19" s="36" t="s">
        <v>790</v>
      </c>
      <c r="B19" s="43" t="s">
        <v>48</v>
      </c>
      <c r="C19" s="44" t="s">
        <v>49</v>
      </c>
      <c r="D19" s="44" t="s">
        <v>50</v>
      </c>
      <c r="E19" s="44" t="s">
        <v>25</v>
      </c>
      <c r="F19" s="45" t="s">
        <v>51</v>
      </c>
      <c r="G19" s="46">
        <v>1</v>
      </c>
      <c r="H19" s="47">
        <v>931.59</v>
      </c>
      <c r="I19" s="41">
        <f t="shared" si="0"/>
        <v>1164.4875</v>
      </c>
      <c r="J19" s="227">
        <f t="shared" si="1"/>
        <v>1164.4875</v>
      </c>
    </row>
    <row r="20" spans="1:13" s="3" customFormat="1" ht="30" x14ac:dyDescent="0.25">
      <c r="A20" s="36" t="s">
        <v>791</v>
      </c>
      <c r="B20" s="43" t="s">
        <v>52</v>
      </c>
      <c r="C20" s="44" t="s">
        <v>49</v>
      </c>
      <c r="D20" s="44" t="s">
        <v>53</v>
      </c>
      <c r="E20" s="44" t="s">
        <v>25</v>
      </c>
      <c r="F20" s="45" t="s">
        <v>51</v>
      </c>
      <c r="G20" s="46">
        <v>1</v>
      </c>
      <c r="H20" s="47">
        <v>206</v>
      </c>
      <c r="I20" s="41">
        <f t="shared" si="0"/>
        <v>257.5</v>
      </c>
      <c r="J20" s="227">
        <f t="shared" si="1"/>
        <v>257.5</v>
      </c>
    </row>
    <row r="21" spans="1:13" s="3" customFormat="1" ht="45" x14ac:dyDescent="0.25">
      <c r="A21" s="36" t="s">
        <v>792</v>
      </c>
      <c r="B21" s="43" t="s">
        <v>54</v>
      </c>
      <c r="C21" s="44" t="s">
        <v>18</v>
      </c>
      <c r="D21" s="44" t="s">
        <v>55</v>
      </c>
      <c r="E21" s="44" t="s">
        <v>56</v>
      </c>
      <c r="F21" s="45" t="s">
        <v>51</v>
      </c>
      <c r="G21" s="46">
        <v>1</v>
      </c>
      <c r="H21" s="47">
        <v>1354.48</v>
      </c>
      <c r="I21" s="41">
        <f t="shared" si="0"/>
        <v>1693.1</v>
      </c>
      <c r="J21" s="227">
        <f t="shared" si="1"/>
        <v>1693.1</v>
      </c>
    </row>
    <row r="22" spans="1:13" s="3" customFormat="1" ht="30" x14ac:dyDescent="0.25">
      <c r="A22" s="36" t="s">
        <v>793</v>
      </c>
      <c r="B22" s="43" t="s">
        <v>57</v>
      </c>
      <c r="C22" s="44" t="s">
        <v>49</v>
      </c>
      <c r="D22" s="44" t="s">
        <v>58</v>
      </c>
      <c r="E22" s="44" t="s">
        <v>25</v>
      </c>
      <c r="F22" s="45" t="s">
        <v>59</v>
      </c>
      <c r="G22" s="46">
        <v>150</v>
      </c>
      <c r="H22" s="47">
        <v>2.92</v>
      </c>
      <c r="I22" s="41">
        <f t="shared" si="0"/>
        <v>3.65</v>
      </c>
      <c r="J22" s="227">
        <f t="shared" si="1"/>
        <v>547.5</v>
      </c>
    </row>
    <row r="23" spans="1:13" s="3" customFormat="1" ht="30" x14ac:dyDescent="0.25">
      <c r="A23" s="36" t="s">
        <v>794</v>
      </c>
      <c r="B23" s="43" t="s">
        <v>60</v>
      </c>
      <c r="C23" s="44" t="s">
        <v>49</v>
      </c>
      <c r="D23" s="44" t="s">
        <v>61</v>
      </c>
      <c r="E23" s="44" t="s">
        <v>25</v>
      </c>
      <c r="F23" s="45" t="s">
        <v>59</v>
      </c>
      <c r="G23" s="46">
        <v>150</v>
      </c>
      <c r="H23" s="47">
        <v>2.92</v>
      </c>
      <c r="I23" s="41">
        <f t="shared" si="0"/>
        <v>3.65</v>
      </c>
      <c r="J23" s="227">
        <f t="shared" si="1"/>
        <v>547.5</v>
      </c>
    </row>
    <row r="24" spans="1:13" s="3" customFormat="1" ht="45" x14ac:dyDescent="0.25">
      <c r="A24" s="36" t="s">
        <v>795</v>
      </c>
      <c r="B24" s="49" t="s">
        <v>62</v>
      </c>
      <c r="C24" s="50" t="s">
        <v>23</v>
      </c>
      <c r="D24" s="50" t="s">
        <v>63</v>
      </c>
      <c r="E24" s="50" t="s">
        <v>64</v>
      </c>
      <c r="F24" s="51" t="s">
        <v>51</v>
      </c>
      <c r="G24" s="52">
        <v>1</v>
      </c>
      <c r="H24" s="53">
        <v>2911.03</v>
      </c>
      <c r="I24" s="41">
        <f t="shared" si="0"/>
        <v>3638.7875000000004</v>
      </c>
      <c r="J24" s="228">
        <f t="shared" si="1"/>
        <v>3638.7875000000004</v>
      </c>
    </row>
    <row r="25" spans="1:13" ht="18.75" x14ac:dyDescent="0.25">
      <c r="A25" s="32" t="s">
        <v>65</v>
      </c>
      <c r="B25" s="32"/>
      <c r="C25" s="32"/>
      <c r="D25" s="32" t="s">
        <v>66</v>
      </c>
      <c r="E25" s="32"/>
      <c r="F25" s="32"/>
      <c r="G25" s="33"/>
      <c r="H25" s="34"/>
      <c r="I25" s="34"/>
      <c r="J25" s="34">
        <f>SUM(J26:J29)</f>
        <v>76486.659749999992</v>
      </c>
    </row>
    <row r="26" spans="1:13" s="3" customFormat="1" ht="30.75" customHeight="1" x14ac:dyDescent="0.25">
      <c r="A26" s="36" t="s">
        <v>67</v>
      </c>
      <c r="B26" s="37" t="s">
        <v>68</v>
      </c>
      <c r="C26" s="38" t="s">
        <v>23</v>
      </c>
      <c r="D26" s="38" t="s">
        <v>69</v>
      </c>
      <c r="E26" s="38" t="s">
        <v>70</v>
      </c>
      <c r="F26" s="39" t="s">
        <v>71</v>
      </c>
      <c r="G26" s="37">
        <v>189.06</v>
      </c>
      <c r="H26" s="41">
        <v>35.96</v>
      </c>
      <c r="I26" s="41">
        <f t="shared" si="0"/>
        <v>44.95</v>
      </c>
      <c r="J26" s="226">
        <f t="shared" si="1"/>
        <v>8498.2470000000012</v>
      </c>
      <c r="L26" s="98">
        <f>111.428*I26</f>
        <v>5008.6886000000004</v>
      </c>
      <c r="M26" s="98">
        <f>J26-L26</f>
        <v>3489.5584000000008</v>
      </c>
    </row>
    <row r="27" spans="1:13" s="3" customFormat="1" ht="30" x14ac:dyDescent="0.25">
      <c r="A27" s="42" t="s">
        <v>72</v>
      </c>
      <c r="B27" s="43" t="s">
        <v>73</v>
      </c>
      <c r="C27" s="44" t="s">
        <v>18</v>
      </c>
      <c r="D27" s="44" t="s">
        <v>74</v>
      </c>
      <c r="E27" s="44" t="s">
        <v>70</v>
      </c>
      <c r="F27" s="45" t="s">
        <v>71</v>
      </c>
      <c r="G27" s="43">
        <v>165.18</v>
      </c>
      <c r="H27" s="47">
        <v>28.49</v>
      </c>
      <c r="I27" s="41">
        <f t="shared" si="0"/>
        <v>35.612499999999997</v>
      </c>
      <c r="J27" s="227">
        <f t="shared" si="1"/>
        <v>5882.4727499999999</v>
      </c>
      <c r="L27" s="98">
        <f>87.54*I27</f>
        <v>3117.5182500000001</v>
      </c>
      <c r="M27" s="98">
        <f>J27-L27</f>
        <v>2764.9544999999998</v>
      </c>
    </row>
    <row r="28" spans="1:13" s="3" customFormat="1" x14ac:dyDescent="0.25">
      <c r="A28" s="42" t="s">
        <v>75</v>
      </c>
      <c r="B28" s="43" t="s">
        <v>76</v>
      </c>
      <c r="C28" s="44" t="s">
        <v>18</v>
      </c>
      <c r="D28" s="44" t="s">
        <v>77</v>
      </c>
      <c r="E28" s="44" t="s">
        <v>70</v>
      </c>
      <c r="F28" s="45" t="s">
        <v>21</v>
      </c>
      <c r="G28" s="43">
        <v>70.88</v>
      </c>
      <c r="H28" s="47">
        <v>20.350000000000001</v>
      </c>
      <c r="I28" s="41">
        <f t="shared" si="0"/>
        <v>25.4375</v>
      </c>
      <c r="J28" s="227">
        <f t="shared" si="1"/>
        <v>1803.01</v>
      </c>
    </row>
    <row r="29" spans="1:13" s="3" customFormat="1" ht="30" x14ac:dyDescent="0.25">
      <c r="A29" s="48" t="s">
        <v>78</v>
      </c>
      <c r="B29" s="49" t="s">
        <v>79</v>
      </c>
      <c r="C29" s="50" t="s">
        <v>18</v>
      </c>
      <c r="D29" s="50" t="s">
        <v>80</v>
      </c>
      <c r="E29" s="50" t="s">
        <v>70</v>
      </c>
      <c r="F29" s="51" t="s">
        <v>71</v>
      </c>
      <c r="G29" s="49">
        <v>535.54999999999995</v>
      </c>
      <c r="H29" s="53">
        <v>90.08</v>
      </c>
      <c r="I29" s="41">
        <f t="shared" si="0"/>
        <v>112.6</v>
      </c>
      <c r="J29" s="228">
        <f t="shared" si="1"/>
        <v>60302.929999999993</v>
      </c>
      <c r="L29" s="98">
        <f>516.936*I29</f>
        <v>58206.993600000002</v>
      </c>
      <c r="M29" s="98">
        <f>J29-L29</f>
        <v>2095.9363999999914</v>
      </c>
    </row>
    <row r="30" spans="1:13" ht="18.75" x14ac:dyDescent="0.25">
      <c r="A30" s="32" t="s">
        <v>81</v>
      </c>
      <c r="B30" s="32"/>
      <c r="C30" s="32"/>
      <c r="D30" s="32" t="s">
        <v>82</v>
      </c>
      <c r="E30" s="32"/>
      <c r="F30" s="32"/>
      <c r="G30" s="33"/>
      <c r="H30" s="34"/>
      <c r="I30" s="34"/>
      <c r="J30" s="34">
        <f>J31+J42+J53</f>
        <v>65403.808125000003</v>
      </c>
    </row>
    <row r="31" spans="1:13" x14ac:dyDescent="0.25">
      <c r="A31" s="54" t="s">
        <v>83</v>
      </c>
      <c r="B31" s="55"/>
      <c r="C31" s="55"/>
      <c r="D31" s="55" t="s">
        <v>84</v>
      </c>
      <c r="E31" s="55"/>
      <c r="F31" s="55"/>
      <c r="G31" s="56"/>
      <c r="H31" s="57"/>
      <c r="I31" s="57"/>
      <c r="J31" s="65">
        <f>SUM(J32:J41)</f>
        <v>27434.736874999999</v>
      </c>
    </row>
    <row r="32" spans="1:13" s="3" customFormat="1" ht="30" x14ac:dyDescent="0.25">
      <c r="A32" s="42" t="s">
        <v>85</v>
      </c>
      <c r="B32" s="43" t="s">
        <v>86</v>
      </c>
      <c r="C32" s="44" t="s">
        <v>18</v>
      </c>
      <c r="D32" s="44" t="s">
        <v>87</v>
      </c>
      <c r="E32" s="44" t="s">
        <v>88</v>
      </c>
      <c r="F32" s="45" t="s">
        <v>71</v>
      </c>
      <c r="G32" s="46">
        <v>3.54</v>
      </c>
      <c r="H32" s="47">
        <v>389.57</v>
      </c>
      <c r="I32" s="41">
        <f t="shared" si="0"/>
        <v>486.96249999999998</v>
      </c>
      <c r="J32" s="227">
        <f t="shared" si="1"/>
        <v>1723.84725</v>
      </c>
    </row>
    <row r="33" spans="1:10" s="3" customFormat="1" ht="30" x14ac:dyDescent="0.25">
      <c r="A33" s="42" t="s">
        <v>796</v>
      </c>
      <c r="B33" s="43" t="s">
        <v>89</v>
      </c>
      <c r="C33" s="44" t="s">
        <v>18</v>
      </c>
      <c r="D33" s="44" t="s">
        <v>90</v>
      </c>
      <c r="E33" s="44" t="s">
        <v>88</v>
      </c>
      <c r="F33" s="45" t="s">
        <v>21</v>
      </c>
      <c r="G33" s="46">
        <v>63.02</v>
      </c>
      <c r="H33" s="47">
        <v>53.06</v>
      </c>
      <c r="I33" s="41">
        <f t="shared" si="0"/>
        <v>66.325000000000003</v>
      </c>
      <c r="J33" s="227">
        <f t="shared" si="1"/>
        <v>4179.8015000000005</v>
      </c>
    </row>
    <row r="34" spans="1:10" s="3" customFormat="1" ht="30" x14ac:dyDescent="0.25">
      <c r="A34" s="42" t="s">
        <v>797</v>
      </c>
      <c r="B34" s="43" t="s">
        <v>91</v>
      </c>
      <c r="C34" s="44" t="s">
        <v>18</v>
      </c>
      <c r="D34" s="44" t="s">
        <v>92</v>
      </c>
      <c r="E34" s="44" t="s">
        <v>88</v>
      </c>
      <c r="F34" s="45" t="s">
        <v>93</v>
      </c>
      <c r="G34" s="46">
        <v>106.9</v>
      </c>
      <c r="H34" s="47">
        <v>10.83</v>
      </c>
      <c r="I34" s="41">
        <f t="shared" si="0"/>
        <v>13.5375</v>
      </c>
      <c r="J34" s="227">
        <f t="shared" si="1"/>
        <v>1447.1587500000001</v>
      </c>
    </row>
    <row r="35" spans="1:10" s="3" customFormat="1" ht="30" x14ac:dyDescent="0.25">
      <c r="A35" s="42" t="s">
        <v>798</v>
      </c>
      <c r="B35" s="43" t="s">
        <v>94</v>
      </c>
      <c r="C35" s="44" t="s">
        <v>18</v>
      </c>
      <c r="D35" s="44" t="s">
        <v>95</v>
      </c>
      <c r="E35" s="44" t="s">
        <v>88</v>
      </c>
      <c r="F35" s="45" t="s">
        <v>93</v>
      </c>
      <c r="G35" s="46">
        <v>47.6</v>
      </c>
      <c r="H35" s="47">
        <v>10.68</v>
      </c>
      <c r="I35" s="41">
        <f t="shared" si="0"/>
        <v>13.35</v>
      </c>
      <c r="J35" s="227">
        <f t="shared" si="1"/>
        <v>635.46</v>
      </c>
    </row>
    <row r="36" spans="1:10" s="3" customFormat="1" ht="30" x14ac:dyDescent="0.25">
      <c r="A36" s="42" t="s">
        <v>799</v>
      </c>
      <c r="B36" s="43" t="s">
        <v>96</v>
      </c>
      <c r="C36" s="44" t="s">
        <v>18</v>
      </c>
      <c r="D36" s="44" t="s">
        <v>97</v>
      </c>
      <c r="E36" s="44" t="s">
        <v>88</v>
      </c>
      <c r="F36" s="45" t="s">
        <v>93</v>
      </c>
      <c r="G36" s="46">
        <v>172.5</v>
      </c>
      <c r="H36" s="47">
        <v>8.77</v>
      </c>
      <c r="I36" s="41">
        <f t="shared" si="0"/>
        <v>10.962499999999999</v>
      </c>
      <c r="J36" s="227">
        <f t="shared" si="1"/>
        <v>1891.0312499999998</v>
      </c>
    </row>
    <row r="37" spans="1:10" s="3" customFormat="1" ht="30" x14ac:dyDescent="0.25">
      <c r="A37" s="42" t="s">
        <v>800</v>
      </c>
      <c r="B37" s="43" t="s">
        <v>98</v>
      </c>
      <c r="C37" s="44" t="s">
        <v>18</v>
      </c>
      <c r="D37" s="44" t="s">
        <v>99</v>
      </c>
      <c r="E37" s="44" t="s">
        <v>88</v>
      </c>
      <c r="F37" s="45" t="s">
        <v>93</v>
      </c>
      <c r="G37" s="46">
        <v>478.2</v>
      </c>
      <c r="H37" s="47">
        <v>7.88</v>
      </c>
      <c r="I37" s="41">
        <f t="shared" si="0"/>
        <v>9.85</v>
      </c>
      <c r="J37" s="227">
        <f t="shared" si="1"/>
        <v>4710.2699999999995</v>
      </c>
    </row>
    <row r="38" spans="1:10" s="3" customFormat="1" ht="30" x14ac:dyDescent="0.25">
      <c r="A38" s="42" t="s">
        <v>801</v>
      </c>
      <c r="B38" s="43" t="s">
        <v>100</v>
      </c>
      <c r="C38" s="44" t="s">
        <v>18</v>
      </c>
      <c r="D38" s="44" t="s">
        <v>101</v>
      </c>
      <c r="E38" s="44" t="s">
        <v>88</v>
      </c>
      <c r="F38" s="45" t="s">
        <v>93</v>
      </c>
      <c r="G38" s="46">
        <v>398.5</v>
      </c>
      <c r="H38" s="47">
        <v>7.39</v>
      </c>
      <c r="I38" s="41">
        <f t="shared" si="0"/>
        <v>9.2374999999999989</v>
      </c>
      <c r="J38" s="227">
        <f t="shared" si="1"/>
        <v>3681.1437499999997</v>
      </c>
    </row>
    <row r="39" spans="1:10" s="3" customFormat="1" ht="30" x14ac:dyDescent="0.25">
      <c r="A39" s="42" t="s">
        <v>802</v>
      </c>
      <c r="B39" s="43" t="s">
        <v>102</v>
      </c>
      <c r="C39" s="44" t="s">
        <v>18</v>
      </c>
      <c r="D39" s="44" t="s">
        <v>103</v>
      </c>
      <c r="E39" s="44" t="s">
        <v>88</v>
      </c>
      <c r="F39" s="45" t="s">
        <v>93</v>
      </c>
      <c r="G39" s="46">
        <v>60.4</v>
      </c>
      <c r="H39" s="47">
        <v>12.23</v>
      </c>
      <c r="I39" s="41">
        <f t="shared" si="0"/>
        <v>15.287500000000001</v>
      </c>
      <c r="J39" s="227">
        <f t="shared" si="1"/>
        <v>923.36500000000001</v>
      </c>
    </row>
    <row r="40" spans="1:10" s="3" customFormat="1" ht="30" x14ac:dyDescent="0.25">
      <c r="A40" s="42" t="s">
        <v>803</v>
      </c>
      <c r="B40" s="43" t="s">
        <v>104</v>
      </c>
      <c r="C40" s="44" t="s">
        <v>18</v>
      </c>
      <c r="D40" s="44" t="s">
        <v>105</v>
      </c>
      <c r="E40" s="44" t="s">
        <v>88</v>
      </c>
      <c r="F40" s="45" t="s">
        <v>71</v>
      </c>
      <c r="G40" s="46">
        <v>15.65</v>
      </c>
      <c r="H40" s="47">
        <v>331.51</v>
      </c>
      <c r="I40" s="41">
        <f t="shared" si="0"/>
        <v>414.38749999999999</v>
      </c>
      <c r="J40" s="227">
        <f t="shared" si="1"/>
        <v>6485.1643750000003</v>
      </c>
    </row>
    <row r="41" spans="1:10" s="3" customFormat="1" x14ac:dyDescent="0.25">
      <c r="A41" s="42" t="s">
        <v>804</v>
      </c>
      <c r="B41" s="43" t="s">
        <v>106</v>
      </c>
      <c r="C41" s="44" t="s">
        <v>18</v>
      </c>
      <c r="D41" s="44" t="s">
        <v>107</v>
      </c>
      <c r="E41" s="44" t="s">
        <v>88</v>
      </c>
      <c r="F41" s="45" t="s">
        <v>71</v>
      </c>
      <c r="G41" s="46">
        <v>15.65</v>
      </c>
      <c r="H41" s="47">
        <v>89.84</v>
      </c>
      <c r="I41" s="41">
        <f t="shared" si="0"/>
        <v>112.30000000000001</v>
      </c>
      <c r="J41" s="227">
        <f t="shared" si="1"/>
        <v>1757.4950000000001</v>
      </c>
    </row>
    <row r="42" spans="1:10" x14ac:dyDescent="0.25">
      <c r="A42" s="58" t="s">
        <v>108</v>
      </c>
      <c r="B42" s="59"/>
      <c r="C42" s="59"/>
      <c r="D42" s="59" t="s">
        <v>109</v>
      </c>
      <c r="E42" s="59"/>
      <c r="F42" s="59"/>
      <c r="G42" s="60"/>
      <c r="H42" s="61"/>
      <c r="I42" s="61"/>
      <c r="J42" s="61">
        <f>SUM(J43:J52)</f>
        <v>20717.781875000004</v>
      </c>
    </row>
    <row r="43" spans="1:10" s="3" customFormat="1" x14ac:dyDescent="0.25">
      <c r="A43" s="42" t="s">
        <v>110</v>
      </c>
      <c r="B43" s="43" t="s">
        <v>86</v>
      </c>
      <c r="C43" s="44" t="s">
        <v>18</v>
      </c>
      <c r="D43" s="44" t="s">
        <v>111</v>
      </c>
      <c r="E43" s="44" t="s">
        <v>88</v>
      </c>
      <c r="F43" s="45" t="s">
        <v>71</v>
      </c>
      <c r="G43" s="43">
        <v>2.09</v>
      </c>
      <c r="H43" s="47">
        <v>389.54</v>
      </c>
      <c r="I43" s="41">
        <f t="shared" si="0"/>
        <v>486.92500000000001</v>
      </c>
      <c r="J43" s="227">
        <f t="shared" si="1"/>
        <v>1017.6732499999999</v>
      </c>
    </row>
    <row r="44" spans="1:10" s="3" customFormat="1" ht="30" x14ac:dyDescent="0.25">
      <c r="A44" s="42" t="s">
        <v>805</v>
      </c>
      <c r="B44" s="43" t="s">
        <v>112</v>
      </c>
      <c r="C44" s="44" t="s">
        <v>113</v>
      </c>
      <c r="D44" s="44" t="s">
        <v>114</v>
      </c>
      <c r="E44" s="44" t="s">
        <v>115</v>
      </c>
      <c r="F44" s="45" t="s">
        <v>21</v>
      </c>
      <c r="G44" s="46">
        <v>139.57</v>
      </c>
      <c r="H44" s="47">
        <v>39.92</v>
      </c>
      <c r="I44" s="41">
        <f t="shared" si="0"/>
        <v>49.900000000000006</v>
      </c>
      <c r="J44" s="227">
        <f t="shared" si="1"/>
        <v>6964.5430000000006</v>
      </c>
    </row>
    <row r="45" spans="1:10" s="3" customFormat="1" ht="30" x14ac:dyDescent="0.25">
      <c r="A45" s="42" t="s">
        <v>806</v>
      </c>
      <c r="B45" s="43" t="s">
        <v>91</v>
      </c>
      <c r="C45" s="44" t="s">
        <v>18</v>
      </c>
      <c r="D45" s="44" t="s">
        <v>92</v>
      </c>
      <c r="E45" s="44" t="s">
        <v>88</v>
      </c>
      <c r="F45" s="45" t="s">
        <v>93</v>
      </c>
      <c r="G45" s="46">
        <v>0.3</v>
      </c>
      <c r="H45" s="47">
        <v>10.83</v>
      </c>
      <c r="I45" s="41">
        <f t="shared" si="0"/>
        <v>13.5375</v>
      </c>
      <c r="J45" s="227">
        <f t="shared" si="1"/>
        <v>4.0612499999999994</v>
      </c>
    </row>
    <row r="46" spans="1:10" s="3" customFormat="1" ht="30" x14ac:dyDescent="0.25">
      <c r="A46" s="42" t="s">
        <v>807</v>
      </c>
      <c r="B46" s="43" t="s">
        <v>94</v>
      </c>
      <c r="C46" s="44" t="s">
        <v>18</v>
      </c>
      <c r="D46" s="44" t="s">
        <v>95</v>
      </c>
      <c r="E46" s="44" t="s">
        <v>88</v>
      </c>
      <c r="F46" s="45" t="s">
        <v>93</v>
      </c>
      <c r="G46" s="46">
        <v>215.4</v>
      </c>
      <c r="H46" s="47">
        <v>10.68</v>
      </c>
      <c r="I46" s="41">
        <f t="shared" si="0"/>
        <v>13.35</v>
      </c>
      <c r="J46" s="227">
        <f t="shared" si="1"/>
        <v>2875.59</v>
      </c>
    </row>
    <row r="47" spans="1:10" s="3" customFormat="1" ht="30" x14ac:dyDescent="0.25">
      <c r="A47" s="42" t="s">
        <v>808</v>
      </c>
      <c r="B47" s="43" t="s">
        <v>96</v>
      </c>
      <c r="C47" s="44" t="s">
        <v>18</v>
      </c>
      <c r="D47" s="44" t="s">
        <v>97</v>
      </c>
      <c r="E47" s="44" t="s">
        <v>88</v>
      </c>
      <c r="F47" s="45" t="s">
        <v>93</v>
      </c>
      <c r="G47" s="46">
        <v>151.80000000000001</v>
      </c>
      <c r="H47" s="47">
        <v>8.77</v>
      </c>
      <c r="I47" s="41">
        <f t="shared" si="0"/>
        <v>10.962499999999999</v>
      </c>
      <c r="J47" s="227">
        <f t="shared" si="1"/>
        <v>1664.1074999999998</v>
      </c>
    </row>
    <row r="48" spans="1:10" s="3" customFormat="1" ht="30" x14ac:dyDescent="0.25">
      <c r="A48" s="42" t="s">
        <v>809</v>
      </c>
      <c r="B48" s="43" t="s">
        <v>98</v>
      </c>
      <c r="C48" s="44" t="s">
        <v>18</v>
      </c>
      <c r="D48" s="44" t="s">
        <v>99</v>
      </c>
      <c r="E48" s="44" t="s">
        <v>88</v>
      </c>
      <c r="F48" s="45" t="s">
        <v>93</v>
      </c>
      <c r="G48" s="46">
        <v>29.6</v>
      </c>
      <c r="H48" s="47">
        <v>7.88</v>
      </c>
      <c r="I48" s="41">
        <f t="shared" si="0"/>
        <v>9.85</v>
      </c>
      <c r="J48" s="227">
        <f t="shared" si="1"/>
        <v>291.56</v>
      </c>
    </row>
    <row r="49" spans="1:10" s="3" customFormat="1" ht="30" x14ac:dyDescent="0.25">
      <c r="A49" s="42" t="s">
        <v>810</v>
      </c>
      <c r="B49" s="43" t="s">
        <v>100</v>
      </c>
      <c r="C49" s="44" t="s">
        <v>18</v>
      </c>
      <c r="D49" s="44" t="s">
        <v>101</v>
      </c>
      <c r="E49" s="44" t="s">
        <v>88</v>
      </c>
      <c r="F49" s="45" t="s">
        <v>93</v>
      </c>
      <c r="G49" s="46">
        <v>31.5</v>
      </c>
      <c r="H49" s="47">
        <v>7.39</v>
      </c>
      <c r="I49" s="41">
        <f t="shared" si="0"/>
        <v>9.2374999999999989</v>
      </c>
      <c r="J49" s="227">
        <f t="shared" si="1"/>
        <v>290.98124999999999</v>
      </c>
    </row>
    <row r="50" spans="1:10" s="3" customFormat="1" ht="30" x14ac:dyDescent="0.25">
      <c r="A50" s="42" t="s">
        <v>811</v>
      </c>
      <c r="B50" s="43" t="s">
        <v>102</v>
      </c>
      <c r="C50" s="44" t="s">
        <v>18</v>
      </c>
      <c r="D50" s="44" t="s">
        <v>103</v>
      </c>
      <c r="E50" s="44" t="s">
        <v>88</v>
      </c>
      <c r="F50" s="45" t="s">
        <v>93</v>
      </c>
      <c r="G50" s="46">
        <v>151.5</v>
      </c>
      <c r="H50" s="47">
        <v>12.23</v>
      </c>
      <c r="I50" s="41">
        <f t="shared" si="0"/>
        <v>15.287500000000001</v>
      </c>
      <c r="J50" s="227">
        <f t="shared" si="1"/>
        <v>2316.0562500000001</v>
      </c>
    </row>
    <row r="51" spans="1:10" s="3" customFormat="1" ht="30" x14ac:dyDescent="0.25">
      <c r="A51" s="42" t="s">
        <v>812</v>
      </c>
      <c r="B51" s="43" t="s">
        <v>104</v>
      </c>
      <c r="C51" s="44" t="s">
        <v>18</v>
      </c>
      <c r="D51" s="44" t="s">
        <v>105</v>
      </c>
      <c r="E51" s="44" t="s">
        <v>88</v>
      </c>
      <c r="F51" s="45" t="s">
        <v>71</v>
      </c>
      <c r="G51" s="46">
        <v>10.050000000000001</v>
      </c>
      <c r="H51" s="47">
        <v>331.51</v>
      </c>
      <c r="I51" s="41">
        <f t="shared" si="0"/>
        <v>414.38749999999999</v>
      </c>
      <c r="J51" s="227">
        <f t="shared" si="1"/>
        <v>4164.5943750000006</v>
      </c>
    </row>
    <row r="52" spans="1:10" s="3" customFormat="1" x14ac:dyDescent="0.25">
      <c r="A52" s="42" t="s">
        <v>813</v>
      </c>
      <c r="B52" s="43" t="s">
        <v>106</v>
      </c>
      <c r="C52" s="44" t="s">
        <v>18</v>
      </c>
      <c r="D52" s="44" t="s">
        <v>116</v>
      </c>
      <c r="E52" s="44" t="s">
        <v>88</v>
      </c>
      <c r="F52" s="45" t="s">
        <v>71</v>
      </c>
      <c r="G52" s="46">
        <v>10.050000000000001</v>
      </c>
      <c r="H52" s="47">
        <v>89.84</v>
      </c>
      <c r="I52" s="41">
        <f t="shared" si="0"/>
        <v>112.30000000000001</v>
      </c>
      <c r="J52" s="227">
        <f t="shared" si="1"/>
        <v>1128.6150000000002</v>
      </c>
    </row>
    <row r="53" spans="1:10" x14ac:dyDescent="0.25">
      <c r="A53" s="58" t="s">
        <v>117</v>
      </c>
      <c r="B53" s="59"/>
      <c r="C53" s="59"/>
      <c r="D53" s="59" t="s">
        <v>118</v>
      </c>
      <c r="E53" s="59"/>
      <c r="F53" s="59"/>
      <c r="G53" s="60"/>
      <c r="H53" s="61"/>
      <c r="I53" s="61"/>
      <c r="J53" s="61">
        <f>SUM(J54:J55)</f>
        <v>17251.289375</v>
      </c>
    </row>
    <row r="54" spans="1:10" s="3" customFormat="1" x14ac:dyDescent="0.25">
      <c r="A54" s="42" t="s">
        <v>119</v>
      </c>
      <c r="B54" s="43" t="s">
        <v>120</v>
      </c>
      <c r="C54" s="44" t="s">
        <v>18</v>
      </c>
      <c r="D54" s="44" t="s">
        <v>121</v>
      </c>
      <c r="E54" s="44" t="s">
        <v>88</v>
      </c>
      <c r="F54" s="45" t="s">
        <v>71</v>
      </c>
      <c r="G54" s="46">
        <v>23.89</v>
      </c>
      <c r="H54" s="47">
        <v>392.3</v>
      </c>
      <c r="I54" s="41">
        <f t="shared" si="0"/>
        <v>490.375</v>
      </c>
      <c r="J54" s="227">
        <f t="shared" si="1"/>
        <v>11715.05875</v>
      </c>
    </row>
    <row r="55" spans="1:10" s="3" customFormat="1" ht="45" x14ac:dyDescent="0.25">
      <c r="A55" s="48" t="s">
        <v>122</v>
      </c>
      <c r="B55" s="49" t="s">
        <v>123</v>
      </c>
      <c r="C55" s="50" t="s">
        <v>18</v>
      </c>
      <c r="D55" s="50" t="s">
        <v>124</v>
      </c>
      <c r="E55" s="50" t="s">
        <v>125</v>
      </c>
      <c r="F55" s="51" t="s">
        <v>21</v>
      </c>
      <c r="G55" s="52">
        <v>74.650000000000006</v>
      </c>
      <c r="H55" s="53">
        <v>59.33</v>
      </c>
      <c r="I55" s="41">
        <f t="shared" si="0"/>
        <v>74.162499999999994</v>
      </c>
      <c r="J55" s="228">
        <f t="shared" si="1"/>
        <v>5536.2306250000001</v>
      </c>
    </row>
    <row r="56" spans="1:10" ht="18.75" x14ac:dyDescent="0.25">
      <c r="A56" s="32" t="s">
        <v>126</v>
      </c>
      <c r="B56" s="32"/>
      <c r="C56" s="32"/>
      <c r="D56" s="32" t="s">
        <v>127</v>
      </c>
      <c r="E56" s="32"/>
      <c r="F56" s="32"/>
      <c r="G56" s="33"/>
      <c r="H56" s="34"/>
      <c r="I56" s="34"/>
      <c r="J56" s="34">
        <f>J57+J69+J78+J84+J87+J89+J95+J100</f>
        <v>287969.47362499998</v>
      </c>
    </row>
    <row r="57" spans="1:10" x14ac:dyDescent="0.25">
      <c r="A57" s="62" t="s">
        <v>128</v>
      </c>
      <c r="B57" s="63"/>
      <c r="C57" s="63"/>
      <c r="D57" s="63" t="s">
        <v>129</v>
      </c>
      <c r="E57" s="63"/>
      <c r="F57" s="63"/>
      <c r="G57" s="64"/>
      <c r="H57" s="65"/>
      <c r="I57" s="65"/>
      <c r="J57" s="65">
        <f>SUM(J58:J68)</f>
        <v>30326.567749999995</v>
      </c>
    </row>
    <row r="58" spans="1:10" s="3" customFormat="1" ht="45" x14ac:dyDescent="0.25">
      <c r="A58" s="42" t="s">
        <v>130</v>
      </c>
      <c r="B58" s="43" t="s">
        <v>131</v>
      </c>
      <c r="C58" s="44" t="s">
        <v>18</v>
      </c>
      <c r="D58" s="44" t="s">
        <v>132</v>
      </c>
      <c r="E58" s="44" t="s">
        <v>88</v>
      </c>
      <c r="F58" s="45" t="s">
        <v>21</v>
      </c>
      <c r="G58" s="46">
        <v>92.96</v>
      </c>
      <c r="H58" s="47">
        <v>103.92</v>
      </c>
      <c r="I58" s="41">
        <f t="shared" si="0"/>
        <v>129.9</v>
      </c>
      <c r="J58" s="227">
        <f t="shared" si="1"/>
        <v>12075.503999999999</v>
      </c>
    </row>
    <row r="59" spans="1:10" s="3" customFormat="1" ht="45" x14ac:dyDescent="0.25">
      <c r="A59" s="42" t="s">
        <v>814</v>
      </c>
      <c r="B59" s="43" t="s">
        <v>133</v>
      </c>
      <c r="C59" s="44" t="s">
        <v>18</v>
      </c>
      <c r="D59" s="44" t="s">
        <v>134</v>
      </c>
      <c r="E59" s="44" t="s">
        <v>88</v>
      </c>
      <c r="F59" s="45" t="s">
        <v>21</v>
      </c>
      <c r="G59" s="46">
        <v>33.76</v>
      </c>
      <c r="H59" s="47">
        <v>130.05000000000001</v>
      </c>
      <c r="I59" s="41">
        <f t="shared" si="0"/>
        <v>162.5625</v>
      </c>
      <c r="J59" s="227">
        <f t="shared" si="1"/>
        <v>5488.11</v>
      </c>
    </row>
    <row r="60" spans="1:10" s="3" customFormat="1" ht="45" x14ac:dyDescent="0.25">
      <c r="A60" s="42" t="s">
        <v>815</v>
      </c>
      <c r="B60" s="43" t="s">
        <v>135</v>
      </c>
      <c r="C60" s="44" t="s">
        <v>18</v>
      </c>
      <c r="D60" s="44" t="s">
        <v>136</v>
      </c>
      <c r="E60" s="44" t="s">
        <v>88</v>
      </c>
      <c r="F60" s="45" t="s">
        <v>93</v>
      </c>
      <c r="G60" s="46">
        <v>33.5</v>
      </c>
      <c r="H60" s="47">
        <v>10.88</v>
      </c>
      <c r="I60" s="41">
        <f t="shared" si="0"/>
        <v>13.600000000000001</v>
      </c>
      <c r="J60" s="227">
        <f t="shared" si="1"/>
        <v>455.6</v>
      </c>
    </row>
    <row r="61" spans="1:10" s="3" customFormat="1" ht="45" x14ac:dyDescent="0.25">
      <c r="A61" s="42" t="s">
        <v>816</v>
      </c>
      <c r="B61" s="43" t="s">
        <v>137</v>
      </c>
      <c r="C61" s="44" t="s">
        <v>18</v>
      </c>
      <c r="D61" s="44" t="s">
        <v>138</v>
      </c>
      <c r="E61" s="44" t="s">
        <v>88</v>
      </c>
      <c r="F61" s="45" t="s">
        <v>93</v>
      </c>
      <c r="G61" s="46">
        <v>226.7</v>
      </c>
      <c r="H61" s="47">
        <v>10.68</v>
      </c>
      <c r="I61" s="41">
        <f t="shared" si="0"/>
        <v>13.35</v>
      </c>
      <c r="J61" s="227">
        <f t="shared" si="1"/>
        <v>3026.4449999999997</v>
      </c>
    </row>
    <row r="62" spans="1:10" s="3" customFormat="1" ht="45" x14ac:dyDescent="0.25">
      <c r="A62" s="42" t="s">
        <v>817</v>
      </c>
      <c r="B62" s="43" t="s">
        <v>139</v>
      </c>
      <c r="C62" s="44" t="s">
        <v>18</v>
      </c>
      <c r="D62" s="44" t="s">
        <v>140</v>
      </c>
      <c r="E62" s="44" t="s">
        <v>88</v>
      </c>
      <c r="F62" s="45" t="s">
        <v>93</v>
      </c>
      <c r="G62" s="46">
        <v>122.8</v>
      </c>
      <c r="H62" s="47">
        <v>8.73</v>
      </c>
      <c r="I62" s="41">
        <f t="shared" si="0"/>
        <v>10.912500000000001</v>
      </c>
      <c r="J62" s="227">
        <f t="shared" si="1"/>
        <v>1340.0550000000001</v>
      </c>
    </row>
    <row r="63" spans="1:10" s="3" customFormat="1" ht="45" x14ac:dyDescent="0.25">
      <c r="A63" s="42" t="s">
        <v>818</v>
      </c>
      <c r="B63" s="43" t="s">
        <v>141</v>
      </c>
      <c r="C63" s="44" t="s">
        <v>18</v>
      </c>
      <c r="D63" s="44" t="s">
        <v>142</v>
      </c>
      <c r="E63" s="44" t="s">
        <v>88</v>
      </c>
      <c r="F63" s="45" t="s">
        <v>93</v>
      </c>
      <c r="G63" s="46">
        <v>10.199999999999999</v>
      </c>
      <c r="H63" s="47">
        <v>7.78</v>
      </c>
      <c r="I63" s="41">
        <f t="shared" si="0"/>
        <v>9.7249999999999996</v>
      </c>
      <c r="J63" s="227">
        <f t="shared" si="1"/>
        <v>99.194999999999993</v>
      </c>
    </row>
    <row r="64" spans="1:10" s="3" customFormat="1" ht="45" x14ac:dyDescent="0.25">
      <c r="A64" s="42" t="s">
        <v>819</v>
      </c>
      <c r="B64" s="43" t="s">
        <v>143</v>
      </c>
      <c r="C64" s="44" t="s">
        <v>18</v>
      </c>
      <c r="D64" s="44" t="s">
        <v>144</v>
      </c>
      <c r="E64" s="44" t="s">
        <v>88</v>
      </c>
      <c r="F64" s="45" t="s">
        <v>93</v>
      </c>
      <c r="G64" s="46">
        <v>23.8</v>
      </c>
      <c r="H64" s="47">
        <v>7.24</v>
      </c>
      <c r="I64" s="41">
        <f t="shared" si="0"/>
        <v>9.0500000000000007</v>
      </c>
      <c r="J64" s="227">
        <f t="shared" si="1"/>
        <v>215.39000000000001</v>
      </c>
    </row>
    <row r="65" spans="1:10" s="3" customFormat="1" ht="45" x14ac:dyDescent="0.25">
      <c r="A65" s="42" t="s">
        <v>820</v>
      </c>
      <c r="B65" s="43" t="s">
        <v>145</v>
      </c>
      <c r="C65" s="44" t="s">
        <v>18</v>
      </c>
      <c r="D65" s="44" t="s">
        <v>146</v>
      </c>
      <c r="E65" s="44" t="s">
        <v>88</v>
      </c>
      <c r="F65" s="45" t="s">
        <v>93</v>
      </c>
      <c r="G65" s="46">
        <v>54.4</v>
      </c>
      <c r="H65" s="47">
        <v>6.65</v>
      </c>
      <c r="I65" s="41">
        <f t="shared" si="0"/>
        <v>8.3125</v>
      </c>
      <c r="J65" s="227">
        <f t="shared" si="1"/>
        <v>452.2</v>
      </c>
    </row>
    <row r="66" spans="1:10" s="3" customFormat="1" ht="45" x14ac:dyDescent="0.25">
      <c r="A66" s="42" t="s">
        <v>821</v>
      </c>
      <c r="B66" s="43" t="s">
        <v>147</v>
      </c>
      <c r="C66" s="44" t="s">
        <v>18</v>
      </c>
      <c r="D66" s="44" t="s">
        <v>148</v>
      </c>
      <c r="E66" s="44" t="s">
        <v>88</v>
      </c>
      <c r="F66" s="45" t="s">
        <v>93</v>
      </c>
      <c r="G66" s="46">
        <v>140.1</v>
      </c>
      <c r="H66" s="47">
        <v>12.31</v>
      </c>
      <c r="I66" s="41">
        <f t="shared" si="0"/>
        <v>15.387500000000001</v>
      </c>
      <c r="J66" s="227">
        <f t="shared" si="1"/>
        <v>2155.7887500000002</v>
      </c>
    </row>
    <row r="67" spans="1:10" s="3" customFormat="1" ht="30" x14ac:dyDescent="0.25">
      <c r="A67" s="42" t="s">
        <v>822</v>
      </c>
      <c r="B67" s="43" t="s">
        <v>104</v>
      </c>
      <c r="C67" s="44" t="s">
        <v>18</v>
      </c>
      <c r="D67" s="44" t="s">
        <v>105</v>
      </c>
      <c r="E67" s="44" t="s">
        <v>88</v>
      </c>
      <c r="F67" s="45" t="s">
        <v>71</v>
      </c>
      <c r="G67" s="46">
        <v>8.52</v>
      </c>
      <c r="H67" s="47">
        <v>331.51</v>
      </c>
      <c r="I67" s="41">
        <f t="shared" si="0"/>
        <v>414.38749999999999</v>
      </c>
      <c r="J67" s="227">
        <f t="shared" si="1"/>
        <v>3530.5814999999998</v>
      </c>
    </row>
    <row r="68" spans="1:10" s="3" customFormat="1" ht="30" x14ac:dyDescent="0.25">
      <c r="A68" s="42" t="s">
        <v>823</v>
      </c>
      <c r="B68" s="43" t="s">
        <v>149</v>
      </c>
      <c r="C68" s="44" t="s">
        <v>18</v>
      </c>
      <c r="D68" s="44" t="s">
        <v>150</v>
      </c>
      <c r="E68" s="44" t="s">
        <v>88</v>
      </c>
      <c r="F68" s="45" t="s">
        <v>71</v>
      </c>
      <c r="G68" s="46">
        <v>8.52</v>
      </c>
      <c r="H68" s="47">
        <v>139.69</v>
      </c>
      <c r="I68" s="41">
        <f t="shared" si="0"/>
        <v>174.61250000000001</v>
      </c>
      <c r="J68" s="227">
        <f t="shared" si="1"/>
        <v>1487.6985</v>
      </c>
    </row>
    <row r="69" spans="1:10" x14ac:dyDescent="0.25">
      <c r="A69" s="58" t="s">
        <v>151</v>
      </c>
      <c r="B69" s="59"/>
      <c r="C69" s="59"/>
      <c r="D69" s="59" t="s">
        <v>152</v>
      </c>
      <c r="E69" s="59"/>
      <c r="F69" s="59"/>
      <c r="G69" s="60"/>
      <c r="H69" s="61"/>
      <c r="I69" s="61"/>
      <c r="J69" s="61">
        <f>SUM(J70:J77)</f>
        <v>51242.749499999991</v>
      </c>
    </row>
    <row r="70" spans="1:10" s="3" customFormat="1" ht="48.75" customHeight="1" x14ac:dyDescent="0.25">
      <c r="A70" s="42" t="s">
        <v>153</v>
      </c>
      <c r="B70" s="43" t="s">
        <v>154</v>
      </c>
      <c r="C70" s="44" t="s">
        <v>18</v>
      </c>
      <c r="D70" s="44" t="s">
        <v>155</v>
      </c>
      <c r="E70" s="44" t="s">
        <v>88</v>
      </c>
      <c r="F70" s="45" t="s">
        <v>21</v>
      </c>
      <c r="G70" s="46">
        <v>224.41</v>
      </c>
      <c r="H70" s="47">
        <v>53.26</v>
      </c>
      <c r="I70" s="41">
        <f t="shared" si="0"/>
        <v>66.575000000000003</v>
      </c>
      <c r="J70" s="227">
        <f t="shared" si="1"/>
        <v>14940.09575</v>
      </c>
    </row>
    <row r="71" spans="1:10" s="3" customFormat="1" ht="45" x14ac:dyDescent="0.25">
      <c r="A71" s="42" t="s">
        <v>824</v>
      </c>
      <c r="B71" s="43" t="s">
        <v>135</v>
      </c>
      <c r="C71" s="44" t="s">
        <v>18</v>
      </c>
      <c r="D71" s="44" t="s">
        <v>136</v>
      </c>
      <c r="E71" s="44" t="s">
        <v>88</v>
      </c>
      <c r="F71" s="45" t="s">
        <v>93</v>
      </c>
      <c r="G71" s="46">
        <v>137.4</v>
      </c>
      <c r="H71" s="47">
        <v>10.88</v>
      </c>
      <c r="I71" s="41">
        <f t="shared" si="0"/>
        <v>13.600000000000001</v>
      </c>
      <c r="J71" s="227">
        <f t="shared" si="1"/>
        <v>1868.6400000000003</v>
      </c>
    </row>
    <row r="72" spans="1:10" s="3" customFormat="1" ht="45" x14ac:dyDescent="0.25">
      <c r="A72" s="42" t="s">
        <v>825</v>
      </c>
      <c r="B72" s="43" t="s">
        <v>137</v>
      </c>
      <c r="C72" s="44" t="s">
        <v>18</v>
      </c>
      <c r="D72" s="44" t="s">
        <v>138</v>
      </c>
      <c r="E72" s="44" t="s">
        <v>88</v>
      </c>
      <c r="F72" s="45" t="s">
        <v>93</v>
      </c>
      <c r="G72" s="46">
        <v>71.8</v>
      </c>
      <c r="H72" s="47">
        <v>10.68</v>
      </c>
      <c r="I72" s="41">
        <f t="shared" si="0"/>
        <v>13.35</v>
      </c>
      <c r="J72" s="227">
        <f t="shared" si="1"/>
        <v>958.53</v>
      </c>
    </row>
    <row r="73" spans="1:10" s="3" customFormat="1" ht="45" x14ac:dyDescent="0.25">
      <c r="A73" s="42" t="s">
        <v>826</v>
      </c>
      <c r="B73" s="43" t="s">
        <v>139</v>
      </c>
      <c r="C73" s="44" t="s">
        <v>18</v>
      </c>
      <c r="D73" s="44" t="s">
        <v>140</v>
      </c>
      <c r="E73" s="44" t="s">
        <v>88</v>
      </c>
      <c r="F73" s="45" t="s">
        <v>93</v>
      </c>
      <c r="G73" s="46">
        <v>226.3</v>
      </c>
      <c r="H73" s="47">
        <v>8.73</v>
      </c>
      <c r="I73" s="41">
        <f t="shared" ref="I73:I136" si="2">H73*1.25</f>
        <v>10.912500000000001</v>
      </c>
      <c r="J73" s="227">
        <f t="shared" ref="J73:J136" si="3">I73*G73</f>
        <v>2469.4987500000007</v>
      </c>
    </row>
    <row r="74" spans="1:10" s="3" customFormat="1" ht="45" x14ac:dyDescent="0.25">
      <c r="A74" s="42" t="s">
        <v>827</v>
      </c>
      <c r="B74" s="43" t="s">
        <v>141</v>
      </c>
      <c r="C74" s="44" t="s">
        <v>18</v>
      </c>
      <c r="D74" s="44" t="s">
        <v>142</v>
      </c>
      <c r="E74" s="44" t="s">
        <v>88</v>
      </c>
      <c r="F74" s="45" t="s">
        <v>93</v>
      </c>
      <c r="G74" s="46">
        <v>1705.5</v>
      </c>
      <c r="H74" s="47">
        <v>7.78</v>
      </c>
      <c r="I74" s="41">
        <f t="shared" si="2"/>
        <v>9.7249999999999996</v>
      </c>
      <c r="J74" s="227">
        <f t="shared" si="3"/>
        <v>16585.987499999999</v>
      </c>
    </row>
    <row r="75" spans="1:10" s="3" customFormat="1" ht="45" x14ac:dyDescent="0.25">
      <c r="A75" s="42" t="s">
        <v>828</v>
      </c>
      <c r="B75" s="43" t="s">
        <v>147</v>
      </c>
      <c r="C75" s="44" t="s">
        <v>18</v>
      </c>
      <c r="D75" s="44" t="s">
        <v>148</v>
      </c>
      <c r="E75" s="44" t="s">
        <v>88</v>
      </c>
      <c r="F75" s="45" t="s">
        <v>93</v>
      </c>
      <c r="G75" s="46">
        <v>264.2</v>
      </c>
      <c r="H75" s="47">
        <v>12.31</v>
      </c>
      <c r="I75" s="41">
        <f t="shared" si="2"/>
        <v>15.387500000000001</v>
      </c>
      <c r="J75" s="227">
        <f t="shared" si="3"/>
        <v>4065.3775000000001</v>
      </c>
    </row>
    <row r="76" spans="1:10" s="3" customFormat="1" ht="30" x14ac:dyDescent="0.25">
      <c r="A76" s="42" t="s">
        <v>829</v>
      </c>
      <c r="B76" s="43" t="s">
        <v>104</v>
      </c>
      <c r="C76" s="44" t="s">
        <v>18</v>
      </c>
      <c r="D76" s="44" t="s">
        <v>105</v>
      </c>
      <c r="E76" s="44" t="s">
        <v>88</v>
      </c>
      <c r="F76" s="45" t="s">
        <v>71</v>
      </c>
      <c r="G76" s="46">
        <v>17.579999999999998</v>
      </c>
      <c r="H76" s="47">
        <v>331.51</v>
      </c>
      <c r="I76" s="41">
        <f t="shared" si="2"/>
        <v>414.38749999999999</v>
      </c>
      <c r="J76" s="227">
        <f t="shared" si="3"/>
        <v>7284.9322499999989</v>
      </c>
    </row>
    <row r="77" spans="1:10" s="3" customFormat="1" ht="30" x14ac:dyDescent="0.25">
      <c r="A77" s="42" t="s">
        <v>830</v>
      </c>
      <c r="B77" s="43" t="s">
        <v>149</v>
      </c>
      <c r="C77" s="44" t="s">
        <v>18</v>
      </c>
      <c r="D77" s="44" t="s">
        <v>150</v>
      </c>
      <c r="E77" s="44" t="s">
        <v>88</v>
      </c>
      <c r="F77" s="45" t="s">
        <v>71</v>
      </c>
      <c r="G77" s="46">
        <v>17.579999999999998</v>
      </c>
      <c r="H77" s="47">
        <v>139.69</v>
      </c>
      <c r="I77" s="41">
        <f t="shared" si="2"/>
        <v>174.61250000000001</v>
      </c>
      <c r="J77" s="227">
        <f t="shared" si="3"/>
        <v>3069.6877500000001</v>
      </c>
    </row>
    <row r="78" spans="1:10" x14ac:dyDescent="0.25">
      <c r="A78" s="58" t="s">
        <v>156</v>
      </c>
      <c r="B78" s="59"/>
      <c r="C78" s="59"/>
      <c r="D78" s="59" t="s">
        <v>157</v>
      </c>
      <c r="E78" s="59"/>
      <c r="F78" s="59"/>
      <c r="G78" s="60"/>
      <c r="H78" s="61"/>
      <c r="I78" s="61"/>
      <c r="J78" s="61">
        <f>SUM(J79:J83)</f>
        <v>8173.2310000000025</v>
      </c>
    </row>
    <row r="79" spans="1:10" s="3" customFormat="1" ht="45" x14ac:dyDescent="0.25">
      <c r="A79" s="42" t="s">
        <v>158</v>
      </c>
      <c r="B79" s="43" t="s">
        <v>159</v>
      </c>
      <c r="C79" s="44" t="s">
        <v>18</v>
      </c>
      <c r="D79" s="44" t="s">
        <v>160</v>
      </c>
      <c r="E79" s="44" t="s">
        <v>88</v>
      </c>
      <c r="F79" s="45" t="s">
        <v>21</v>
      </c>
      <c r="G79" s="43">
        <v>84.15</v>
      </c>
      <c r="H79" s="47">
        <v>69.790000000000006</v>
      </c>
      <c r="I79" s="41">
        <f t="shared" si="2"/>
        <v>87.237500000000011</v>
      </c>
      <c r="J79" s="227">
        <f t="shared" si="3"/>
        <v>7341.0356250000013</v>
      </c>
    </row>
    <row r="80" spans="1:10" s="3" customFormat="1" ht="45" x14ac:dyDescent="0.25">
      <c r="A80" s="42" t="s">
        <v>161</v>
      </c>
      <c r="B80" s="43" t="s">
        <v>162</v>
      </c>
      <c r="C80" s="44" t="s">
        <v>18</v>
      </c>
      <c r="D80" s="44" t="s">
        <v>163</v>
      </c>
      <c r="E80" s="44" t="s">
        <v>88</v>
      </c>
      <c r="F80" s="45" t="s">
        <v>21</v>
      </c>
      <c r="G80" s="43">
        <v>5.63</v>
      </c>
      <c r="H80" s="47">
        <v>37.36</v>
      </c>
      <c r="I80" s="41">
        <f t="shared" si="2"/>
        <v>46.7</v>
      </c>
      <c r="J80" s="227">
        <f t="shared" si="3"/>
        <v>262.92099999999999</v>
      </c>
    </row>
    <row r="81" spans="1:10" s="3" customFormat="1" ht="45" x14ac:dyDescent="0.25">
      <c r="A81" s="42" t="s">
        <v>164</v>
      </c>
      <c r="B81" s="43" t="s">
        <v>165</v>
      </c>
      <c r="C81" s="44" t="s">
        <v>18</v>
      </c>
      <c r="D81" s="44" t="s">
        <v>166</v>
      </c>
      <c r="E81" s="44" t="s">
        <v>88</v>
      </c>
      <c r="F81" s="45" t="s">
        <v>93</v>
      </c>
      <c r="G81" s="43">
        <v>13.99</v>
      </c>
      <c r="H81" s="47">
        <v>9.65</v>
      </c>
      <c r="I81" s="41">
        <f t="shared" si="2"/>
        <v>12.0625</v>
      </c>
      <c r="J81" s="227">
        <f t="shared" si="3"/>
        <v>168.75437500000001</v>
      </c>
    </row>
    <row r="82" spans="1:10" s="3" customFormat="1" ht="30" x14ac:dyDescent="0.25">
      <c r="A82" s="42" t="s">
        <v>167</v>
      </c>
      <c r="B82" s="43" t="s">
        <v>104</v>
      </c>
      <c r="C82" s="44" t="s">
        <v>18</v>
      </c>
      <c r="D82" s="44" t="s">
        <v>105</v>
      </c>
      <c r="E82" s="44" t="s">
        <v>88</v>
      </c>
      <c r="F82" s="45" t="s">
        <v>71</v>
      </c>
      <c r="G82" s="43">
        <v>0.68</v>
      </c>
      <c r="H82" s="47">
        <v>331.51</v>
      </c>
      <c r="I82" s="41">
        <f t="shared" si="2"/>
        <v>414.38749999999999</v>
      </c>
      <c r="J82" s="227">
        <f t="shared" si="3"/>
        <v>281.7835</v>
      </c>
    </row>
    <row r="83" spans="1:10" s="3" customFormat="1" ht="30" x14ac:dyDescent="0.25">
      <c r="A83" s="42" t="s">
        <v>168</v>
      </c>
      <c r="B83" s="43" t="s">
        <v>149</v>
      </c>
      <c r="C83" s="44" t="s">
        <v>18</v>
      </c>
      <c r="D83" s="44" t="s">
        <v>150</v>
      </c>
      <c r="E83" s="44" t="s">
        <v>88</v>
      </c>
      <c r="F83" s="45" t="s">
        <v>71</v>
      </c>
      <c r="G83" s="43">
        <v>0.68</v>
      </c>
      <c r="H83" s="47">
        <v>139.69</v>
      </c>
      <c r="I83" s="41">
        <f t="shared" si="2"/>
        <v>174.61250000000001</v>
      </c>
      <c r="J83" s="227">
        <f t="shared" si="3"/>
        <v>118.73650000000002</v>
      </c>
    </row>
    <row r="84" spans="1:10" x14ac:dyDescent="0.25">
      <c r="A84" s="58" t="s">
        <v>169</v>
      </c>
      <c r="B84" s="59"/>
      <c r="C84" s="59"/>
      <c r="D84" s="59" t="s">
        <v>170</v>
      </c>
      <c r="E84" s="59"/>
      <c r="F84" s="59"/>
      <c r="G84" s="60"/>
      <c r="H84" s="61"/>
      <c r="I84" s="61"/>
      <c r="J84" s="61">
        <f>SUM(J85:J86)</f>
        <v>1674.5450000000001</v>
      </c>
    </row>
    <row r="85" spans="1:10" s="3" customFormat="1" ht="30" x14ac:dyDescent="0.25">
      <c r="A85" s="42" t="s">
        <v>171</v>
      </c>
      <c r="B85" s="43" t="s">
        <v>172</v>
      </c>
      <c r="C85" s="44" t="s">
        <v>18</v>
      </c>
      <c r="D85" s="44" t="s">
        <v>173</v>
      </c>
      <c r="E85" s="44" t="s">
        <v>88</v>
      </c>
      <c r="F85" s="45" t="s">
        <v>26</v>
      </c>
      <c r="G85" s="46">
        <v>3.8</v>
      </c>
      <c r="H85" s="47">
        <v>43.06</v>
      </c>
      <c r="I85" s="41">
        <f t="shared" si="2"/>
        <v>53.825000000000003</v>
      </c>
      <c r="J85" s="227">
        <f t="shared" si="3"/>
        <v>204.535</v>
      </c>
    </row>
    <row r="86" spans="1:10" s="3" customFormat="1" ht="30" x14ac:dyDescent="0.25">
      <c r="A86" s="42" t="s">
        <v>174</v>
      </c>
      <c r="B86" s="43" t="s">
        <v>175</v>
      </c>
      <c r="C86" s="44" t="s">
        <v>18</v>
      </c>
      <c r="D86" s="44" t="s">
        <v>176</v>
      </c>
      <c r="E86" s="44" t="s">
        <v>88</v>
      </c>
      <c r="F86" s="45" t="s">
        <v>26</v>
      </c>
      <c r="G86" s="46">
        <v>27.4</v>
      </c>
      <c r="H86" s="47">
        <v>42.92</v>
      </c>
      <c r="I86" s="41">
        <f t="shared" si="2"/>
        <v>53.650000000000006</v>
      </c>
      <c r="J86" s="227">
        <f t="shared" si="3"/>
        <v>1470.01</v>
      </c>
    </row>
    <row r="87" spans="1:10" x14ac:dyDescent="0.25">
      <c r="A87" s="58" t="s">
        <v>177</v>
      </c>
      <c r="B87" s="59"/>
      <c r="C87" s="59"/>
      <c r="D87" s="59" t="s">
        <v>178</v>
      </c>
      <c r="E87" s="59"/>
      <c r="F87" s="59"/>
      <c r="G87" s="60"/>
      <c r="H87" s="61"/>
      <c r="I87" s="61"/>
      <c r="J87" s="61">
        <f>J88</f>
        <v>125025.51</v>
      </c>
    </row>
    <row r="88" spans="1:10" s="3" customFormat="1" ht="90" x14ac:dyDescent="0.25">
      <c r="A88" s="42" t="s">
        <v>179</v>
      </c>
      <c r="B88" s="43" t="s">
        <v>180</v>
      </c>
      <c r="C88" s="44" t="s">
        <v>18</v>
      </c>
      <c r="D88" s="44" t="s">
        <v>181</v>
      </c>
      <c r="E88" s="44" t="s">
        <v>182</v>
      </c>
      <c r="F88" s="45" t="s">
        <v>21</v>
      </c>
      <c r="G88" s="46">
        <v>980.4</v>
      </c>
      <c r="H88" s="47">
        <v>102.02</v>
      </c>
      <c r="I88" s="41">
        <f t="shared" si="2"/>
        <v>127.52499999999999</v>
      </c>
      <c r="J88" s="227">
        <f t="shared" si="3"/>
        <v>125025.51</v>
      </c>
    </row>
    <row r="89" spans="1:10" x14ac:dyDescent="0.25">
      <c r="A89" s="58" t="s">
        <v>183</v>
      </c>
      <c r="B89" s="59"/>
      <c r="C89" s="59"/>
      <c r="D89" s="59" t="s">
        <v>184</v>
      </c>
      <c r="E89" s="59"/>
      <c r="F89" s="59"/>
      <c r="G89" s="60"/>
      <c r="H89" s="61"/>
      <c r="I89" s="61"/>
      <c r="J89" s="61">
        <f>SUM(J90:J94)</f>
        <v>8476.164499999999</v>
      </c>
    </row>
    <row r="90" spans="1:10" s="3" customFormat="1" ht="45" x14ac:dyDescent="0.25">
      <c r="A90" s="42" t="s">
        <v>185</v>
      </c>
      <c r="B90" s="43" t="s">
        <v>186</v>
      </c>
      <c r="C90" s="44" t="s">
        <v>18</v>
      </c>
      <c r="D90" s="44" t="s">
        <v>187</v>
      </c>
      <c r="E90" s="44" t="s">
        <v>88</v>
      </c>
      <c r="F90" s="45" t="s">
        <v>21</v>
      </c>
      <c r="G90" s="46">
        <v>23.6</v>
      </c>
      <c r="H90" s="47">
        <v>35.78</v>
      </c>
      <c r="I90" s="41">
        <f t="shared" si="2"/>
        <v>44.725000000000001</v>
      </c>
      <c r="J90" s="227">
        <f t="shared" si="3"/>
        <v>1055.51</v>
      </c>
    </row>
    <row r="91" spans="1:10" s="3" customFormat="1" ht="45" x14ac:dyDescent="0.25">
      <c r="A91" s="42" t="s">
        <v>188</v>
      </c>
      <c r="B91" s="43" t="s">
        <v>165</v>
      </c>
      <c r="C91" s="44" t="s">
        <v>18</v>
      </c>
      <c r="D91" s="44" t="s">
        <v>189</v>
      </c>
      <c r="E91" s="44" t="s">
        <v>88</v>
      </c>
      <c r="F91" s="45" t="s">
        <v>93</v>
      </c>
      <c r="G91" s="46">
        <v>168.76</v>
      </c>
      <c r="H91" s="47">
        <v>9.65</v>
      </c>
      <c r="I91" s="41">
        <f t="shared" si="2"/>
        <v>12.0625</v>
      </c>
      <c r="J91" s="227">
        <f t="shared" si="3"/>
        <v>2035.6674999999998</v>
      </c>
    </row>
    <row r="92" spans="1:10" s="3" customFormat="1" ht="45" x14ac:dyDescent="0.25">
      <c r="A92" s="42" t="s">
        <v>190</v>
      </c>
      <c r="B92" s="43" t="s">
        <v>191</v>
      </c>
      <c r="C92" s="44" t="s">
        <v>18</v>
      </c>
      <c r="D92" s="44" t="s">
        <v>192</v>
      </c>
      <c r="E92" s="44" t="s">
        <v>88</v>
      </c>
      <c r="F92" s="45" t="s">
        <v>93</v>
      </c>
      <c r="G92" s="46">
        <v>112.62</v>
      </c>
      <c r="H92" s="47">
        <v>10.68</v>
      </c>
      <c r="I92" s="41">
        <f t="shared" si="2"/>
        <v>13.35</v>
      </c>
      <c r="J92" s="227">
        <f t="shared" si="3"/>
        <v>1503.4770000000001</v>
      </c>
    </row>
    <row r="93" spans="1:10" s="3" customFormat="1" ht="30" x14ac:dyDescent="0.25">
      <c r="A93" s="42" t="s">
        <v>193</v>
      </c>
      <c r="B93" s="43" t="s">
        <v>104</v>
      </c>
      <c r="C93" s="44" t="s">
        <v>18</v>
      </c>
      <c r="D93" s="44" t="s">
        <v>105</v>
      </c>
      <c r="E93" s="44" t="s">
        <v>88</v>
      </c>
      <c r="F93" s="45" t="s">
        <v>71</v>
      </c>
      <c r="G93" s="46">
        <v>6.59</v>
      </c>
      <c r="H93" s="47">
        <v>331.51</v>
      </c>
      <c r="I93" s="41">
        <f t="shared" si="2"/>
        <v>414.38749999999999</v>
      </c>
      <c r="J93" s="227">
        <f t="shared" si="3"/>
        <v>2730.8136249999998</v>
      </c>
    </row>
    <row r="94" spans="1:10" s="3" customFormat="1" ht="30" x14ac:dyDescent="0.25">
      <c r="A94" s="42" t="s">
        <v>194</v>
      </c>
      <c r="B94" s="43" t="s">
        <v>149</v>
      </c>
      <c r="C94" s="44" t="s">
        <v>18</v>
      </c>
      <c r="D94" s="44" t="s">
        <v>195</v>
      </c>
      <c r="E94" s="44" t="s">
        <v>88</v>
      </c>
      <c r="F94" s="45" t="s">
        <v>71</v>
      </c>
      <c r="G94" s="46">
        <v>6.59</v>
      </c>
      <c r="H94" s="47">
        <v>139.69</v>
      </c>
      <c r="I94" s="41">
        <f t="shared" si="2"/>
        <v>174.61250000000001</v>
      </c>
      <c r="J94" s="227">
        <f t="shared" si="3"/>
        <v>1150.696375</v>
      </c>
    </row>
    <row r="95" spans="1:10" x14ac:dyDescent="0.25">
      <c r="A95" s="58" t="s">
        <v>196</v>
      </c>
      <c r="B95" s="59"/>
      <c r="C95" s="59"/>
      <c r="D95" s="59" t="s">
        <v>197</v>
      </c>
      <c r="E95" s="59"/>
      <c r="F95" s="59"/>
      <c r="G95" s="60"/>
      <c r="H95" s="61"/>
      <c r="I95" s="61"/>
      <c r="J95" s="61">
        <f>SUM(J96:J99)</f>
        <v>54395.705875</v>
      </c>
    </row>
    <row r="96" spans="1:10" s="3" customFormat="1" x14ac:dyDescent="0.25">
      <c r="A96" s="42" t="s">
        <v>198</v>
      </c>
      <c r="B96" s="43" t="s">
        <v>199</v>
      </c>
      <c r="C96" s="44" t="s">
        <v>18</v>
      </c>
      <c r="D96" s="44" t="s">
        <v>200</v>
      </c>
      <c r="E96" s="44" t="s">
        <v>88</v>
      </c>
      <c r="F96" s="45" t="s">
        <v>71</v>
      </c>
      <c r="G96" s="46">
        <v>61.37</v>
      </c>
      <c r="H96" s="47">
        <v>126.89</v>
      </c>
      <c r="I96" s="41">
        <f t="shared" si="2"/>
        <v>158.61250000000001</v>
      </c>
      <c r="J96" s="227">
        <f t="shared" si="3"/>
        <v>9734.0491249999995</v>
      </c>
    </row>
    <row r="97" spans="1:10" s="3" customFormat="1" ht="30" x14ac:dyDescent="0.25">
      <c r="A97" s="42" t="s">
        <v>201</v>
      </c>
      <c r="B97" s="43" t="s">
        <v>202</v>
      </c>
      <c r="C97" s="44" t="s">
        <v>18</v>
      </c>
      <c r="D97" s="44" t="s">
        <v>203</v>
      </c>
      <c r="E97" s="44" t="s">
        <v>88</v>
      </c>
      <c r="F97" s="45" t="s">
        <v>21</v>
      </c>
      <c r="G97" s="46">
        <v>681.86</v>
      </c>
      <c r="H97" s="47">
        <v>9.99</v>
      </c>
      <c r="I97" s="41">
        <f t="shared" si="2"/>
        <v>12.487500000000001</v>
      </c>
      <c r="J97" s="227">
        <f t="shared" si="3"/>
        <v>8514.7267499999998</v>
      </c>
    </row>
    <row r="98" spans="1:10" s="3" customFormat="1" ht="30" x14ac:dyDescent="0.25">
      <c r="A98" s="42" t="s">
        <v>204</v>
      </c>
      <c r="B98" s="43" t="s">
        <v>104</v>
      </c>
      <c r="C98" s="44" t="s">
        <v>18</v>
      </c>
      <c r="D98" s="44" t="s">
        <v>105</v>
      </c>
      <c r="E98" s="44" t="s">
        <v>88</v>
      </c>
      <c r="F98" s="45" t="s">
        <v>71</v>
      </c>
      <c r="G98" s="46">
        <v>61.37</v>
      </c>
      <c r="H98" s="47">
        <v>331.51</v>
      </c>
      <c r="I98" s="41">
        <f t="shared" si="2"/>
        <v>414.38749999999999</v>
      </c>
      <c r="J98" s="227">
        <f t="shared" si="3"/>
        <v>25430.960874999997</v>
      </c>
    </row>
    <row r="99" spans="1:10" s="3" customFormat="1" ht="30" x14ac:dyDescent="0.25">
      <c r="A99" s="42" t="s">
        <v>205</v>
      </c>
      <c r="B99" s="43" t="s">
        <v>149</v>
      </c>
      <c r="C99" s="44" t="s">
        <v>18</v>
      </c>
      <c r="D99" s="44" t="s">
        <v>150</v>
      </c>
      <c r="E99" s="44" t="s">
        <v>88</v>
      </c>
      <c r="F99" s="45" t="s">
        <v>71</v>
      </c>
      <c r="G99" s="46">
        <v>61.37</v>
      </c>
      <c r="H99" s="47">
        <v>139.69</v>
      </c>
      <c r="I99" s="41">
        <f t="shared" si="2"/>
        <v>174.61250000000001</v>
      </c>
      <c r="J99" s="227">
        <f t="shared" si="3"/>
        <v>10715.969125</v>
      </c>
    </row>
    <row r="100" spans="1:10" x14ac:dyDescent="0.25">
      <c r="A100" s="58" t="s">
        <v>206</v>
      </c>
      <c r="B100" s="59"/>
      <c r="C100" s="59"/>
      <c r="D100" s="59" t="s">
        <v>207</v>
      </c>
      <c r="E100" s="59"/>
      <c r="F100" s="59"/>
      <c r="G100" s="60"/>
      <c r="H100" s="61"/>
      <c r="I100" s="61"/>
      <c r="J100" s="61">
        <f>J101</f>
        <v>8655</v>
      </c>
    </row>
    <row r="101" spans="1:10" s="3" customFormat="1" x14ac:dyDescent="0.25">
      <c r="A101" s="48" t="s">
        <v>208</v>
      </c>
      <c r="B101" s="49" t="s">
        <v>209</v>
      </c>
      <c r="C101" s="50" t="s">
        <v>18</v>
      </c>
      <c r="D101" s="50" t="s">
        <v>210</v>
      </c>
      <c r="E101" s="50" t="s">
        <v>45</v>
      </c>
      <c r="F101" s="51" t="s">
        <v>51</v>
      </c>
      <c r="G101" s="52">
        <v>50</v>
      </c>
      <c r="H101" s="53">
        <v>138.47999999999999</v>
      </c>
      <c r="I101" s="41">
        <f t="shared" si="2"/>
        <v>173.1</v>
      </c>
      <c r="J101" s="227">
        <f t="shared" si="3"/>
        <v>8655</v>
      </c>
    </row>
    <row r="102" spans="1:10" ht="18.75" x14ac:dyDescent="0.25">
      <c r="A102" s="32" t="s">
        <v>211</v>
      </c>
      <c r="B102" s="32"/>
      <c r="C102" s="32"/>
      <c r="D102" s="32" t="s">
        <v>212</v>
      </c>
      <c r="E102" s="32"/>
      <c r="F102" s="32"/>
      <c r="G102" s="33"/>
      <c r="H102" s="34"/>
      <c r="I102" s="34"/>
      <c r="J102" s="34">
        <f>SUM(J103:J106)</f>
        <v>46758.784874999998</v>
      </c>
    </row>
    <row r="103" spans="1:10" s="3" customFormat="1" ht="60" x14ac:dyDescent="0.25">
      <c r="A103" s="36" t="s">
        <v>213</v>
      </c>
      <c r="B103" s="37" t="s">
        <v>214</v>
      </c>
      <c r="C103" s="38" t="s">
        <v>18</v>
      </c>
      <c r="D103" s="38" t="s">
        <v>215</v>
      </c>
      <c r="E103" s="38" t="s">
        <v>125</v>
      </c>
      <c r="F103" s="39" t="s">
        <v>21</v>
      </c>
      <c r="G103" s="40">
        <v>281.85000000000002</v>
      </c>
      <c r="H103" s="41">
        <v>52.58</v>
      </c>
      <c r="I103" s="41">
        <f t="shared" si="2"/>
        <v>65.724999999999994</v>
      </c>
      <c r="J103" s="227">
        <f t="shared" si="3"/>
        <v>18524.591250000001</v>
      </c>
    </row>
    <row r="104" spans="1:10" s="3" customFormat="1" ht="45" x14ac:dyDescent="0.25">
      <c r="A104" s="42" t="s">
        <v>216</v>
      </c>
      <c r="B104" s="43" t="s">
        <v>217</v>
      </c>
      <c r="C104" s="44" t="s">
        <v>18</v>
      </c>
      <c r="D104" s="44" t="s">
        <v>218</v>
      </c>
      <c r="E104" s="44" t="s">
        <v>125</v>
      </c>
      <c r="F104" s="45" t="s">
        <v>26</v>
      </c>
      <c r="G104" s="46">
        <v>84.5</v>
      </c>
      <c r="H104" s="47">
        <v>7.42</v>
      </c>
      <c r="I104" s="41">
        <f t="shared" si="2"/>
        <v>9.2750000000000004</v>
      </c>
      <c r="J104" s="227">
        <f t="shared" si="3"/>
        <v>783.73750000000007</v>
      </c>
    </row>
    <row r="105" spans="1:10" s="3" customFormat="1" ht="30" x14ac:dyDescent="0.25">
      <c r="A105" s="42" t="s">
        <v>219</v>
      </c>
      <c r="B105" s="43" t="s">
        <v>220</v>
      </c>
      <c r="C105" s="44" t="s">
        <v>18</v>
      </c>
      <c r="D105" s="44" t="s">
        <v>221</v>
      </c>
      <c r="E105" s="44" t="s">
        <v>125</v>
      </c>
      <c r="F105" s="45" t="s">
        <v>21</v>
      </c>
      <c r="G105" s="46">
        <v>141.74</v>
      </c>
      <c r="H105" s="47">
        <v>99.25</v>
      </c>
      <c r="I105" s="41">
        <f t="shared" si="2"/>
        <v>124.0625</v>
      </c>
      <c r="J105" s="227">
        <f t="shared" si="3"/>
        <v>17584.618750000001</v>
      </c>
    </row>
    <row r="106" spans="1:10" s="3" customFormat="1" ht="45" x14ac:dyDescent="0.25">
      <c r="A106" s="48" t="s">
        <v>222</v>
      </c>
      <c r="B106" s="49" t="s">
        <v>123</v>
      </c>
      <c r="C106" s="50" t="s">
        <v>18</v>
      </c>
      <c r="D106" s="50" t="s">
        <v>124</v>
      </c>
      <c r="E106" s="50" t="s">
        <v>125</v>
      </c>
      <c r="F106" s="51" t="s">
        <v>21</v>
      </c>
      <c r="G106" s="52">
        <v>133.03</v>
      </c>
      <c r="H106" s="53">
        <v>59.33</v>
      </c>
      <c r="I106" s="41">
        <f t="shared" si="2"/>
        <v>74.162499999999994</v>
      </c>
      <c r="J106" s="228">
        <f t="shared" si="3"/>
        <v>9865.8373749999992</v>
      </c>
    </row>
    <row r="107" spans="1:10" ht="18.75" x14ac:dyDescent="0.25">
      <c r="A107" s="32" t="s">
        <v>223</v>
      </c>
      <c r="B107" s="32"/>
      <c r="C107" s="32"/>
      <c r="D107" s="32" t="s">
        <v>224</v>
      </c>
      <c r="E107" s="32"/>
      <c r="F107" s="32"/>
      <c r="G107" s="33"/>
      <c r="H107" s="34"/>
      <c r="I107" s="34"/>
      <c r="J107" s="34">
        <f>J108</f>
        <v>53823.960000000006</v>
      </c>
    </row>
    <row r="108" spans="1:10" s="3" customFormat="1" ht="30" x14ac:dyDescent="0.25">
      <c r="A108" s="66" t="s">
        <v>225</v>
      </c>
      <c r="B108" s="67" t="s">
        <v>226</v>
      </c>
      <c r="C108" s="68" t="s">
        <v>18</v>
      </c>
      <c r="D108" s="68" t="s">
        <v>227</v>
      </c>
      <c r="E108" s="68" t="s">
        <v>182</v>
      </c>
      <c r="F108" s="69" t="s">
        <v>21</v>
      </c>
      <c r="G108" s="70">
        <v>980.4</v>
      </c>
      <c r="H108" s="71">
        <v>43.92</v>
      </c>
      <c r="I108" s="41">
        <f t="shared" si="2"/>
        <v>54.900000000000006</v>
      </c>
      <c r="J108" s="229">
        <f t="shared" si="3"/>
        <v>53823.960000000006</v>
      </c>
    </row>
    <row r="109" spans="1:10" ht="18.75" x14ac:dyDescent="0.25">
      <c r="A109" s="32" t="s">
        <v>228</v>
      </c>
      <c r="B109" s="32"/>
      <c r="C109" s="32"/>
      <c r="D109" s="32" t="s">
        <v>229</v>
      </c>
      <c r="E109" s="32"/>
      <c r="F109" s="32"/>
      <c r="G109" s="33"/>
      <c r="H109" s="34"/>
      <c r="I109" s="34"/>
      <c r="J109" s="34">
        <f>SUM(J110:J111)</f>
        <v>5360.1657500000001</v>
      </c>
    </row>
    <row r="110" spans="1:10" s="3" customFormat="1" ht="30" x14ac:dyDescent="0.25">
      <c r="A110" s="36" t="s">
        <v>230</v>
      </c>
      <c r="B110" s="37" t="s">
        <v>231</v>
      </c>
      <c r="C110" s="38" t="s">
        <v>18</v>
      </c>
      <c r="D110" s="38" t="s">
        <v>232</v>
      </c>
      <c r="E110" s="38" t="s">
        <v>233</v>
      </c>
      <c r="F110" s="39" t="s">
        <v>21</v>
      </c>
      <c r="G110" s="40">
        <v>132.38</v>
      </c>
      <c r="H110" s="41">
        <v>8.5</v>
      </c>
      <c r="I110" s="41">
        <f t="shared" si="2"/>
        <v>10.625</v>
      </c>
      <c r="J110" s="226">
        <f t="shared" si="3"/>
        <v>1406.5374999999999</v>
      </c>
    </row>
    <row r="111" spans="1:10" s="3" customFormat="1" ht="30" x14ac:dyDescent="0.25">
      <c r="A111" s="48" t="s">
        <v>234</v>
      </c>
      <c r="B111" s="49" t="s">
        <v>235</v>
      </c>
      <c r="C111" s="50" t="s">
        <v>18</v>
      </c>
      <c r="D111" s="50" t="s">
        <v>236</v>
      </c>
      <c r="E111" s="50" t="s">
        <v>233</v>
      </c>
      <c r="F111" s="51" t="s">
        <v>21</v>
      </c>
      <c r="G111" s="52">
        <v>611.78</v>
      </c>
      <c r="H111" s="53">
        <v>5.17</v>
      </c>
      <c r="I111" s="41">
        <f t="shared" si="2"/>
        <v>6.4625000000000004</v>
      </c>
      <c r="J111" s="228">
        <f t="shared" si="3"/>
        <v>3953.6282500000002</v>
      </c>
    </row>
    <row r="112" spans="1:10" ht="18.75" x14ac:dyDescent="0.25">
      <c r="A112" s="32" t="s">
        <v>237</v>
      </c>
      <c r="B112" s="32"/>
      <c r="C112" s="32"/>
      <c r="D112" s="32" t="s">
        <v>238</v>
      </c>
      <c r="E112" s="32"/>
      <c r="F112" s="32"/>
      <c r="G112" s="33"/>
      <c r="H112" s="34"/>
      <c r="I112" s="34"/>
      <c r="J112" s="34">
        <f>SUM(J113:J121)</f>
        <v>43027.578500000003</v>
      </c>
    </row>
    <row r="113" spans="1:10" s="3" customFormat="1" ht="135" x14ac:dyDescent="0.25">
      <c r="A113" s="36" t="s">
        <v>239</v>
      </c>
      <c r="B113" s="37" t="s">
        <v>240</v>
      </c>
      <c r="C113" s="38" t="s">
        <v>23</v>
      </c>
      <c r="D113" s="38" t="s">
        <v>241</v>
      </c>
      <c r="E113" s="38" t="s">
        <v>242</v>
      </c>
      <c r="F113" s="39" t="s">
        <v>51</v>
      </c>
      <c r="G113" s="40">
        <v>3</v>
      </c>
      <c r="H113" s="41">
        <v>1097.47</v>
      </c>
      <c r="I113" s="41">
        <f t="shared" si="2"/>
        <v>1371.8375000000001</v>
      </c>
      <c r="J113" s="226">
        <f t="shared" si="3"/>
        <v>4115.5125000000007</v>
      </c>
    </row>
    <row r="114" spans="1:10" s="3" customFormat="1" ht="45" x14ac:dyDescent="0.25">
      <c r="A114" s="42" t="s">
        <v>243</v>
      </c>
      <c r="B114" s="43" t="s">
        <v>244</v>
      </c>
      <c r="C114" s="44" t="s">
        <v>18</v>
      </c>
      <c r="D114" s="44" t="s">
        <v>245</v>
      </c>
      <c r="E114" s="44" t="s">
        <v>242</v>
      </c>
      <c r="F114" s="45" t="s">
        <v>51</v>
      </c>
      <c r="G114" s="46">
        <v>4</v>
      </c>
      <c r="H114" s="47">
        <v>302.47000000000003</v>
      </c>
      <c r="I114" s="41">
        <f t="shared" si="2"/>
        <v>378.08750000000003</v>
      </c>
      <c r="J114" s="227">
        <f t="shared" si="3"/>
        <v>1512.3500000000001</v>
      </c>
    </row>
    <row r="115" spans="1:10" s="3" customFormat="1" ht="45" x14ac:dyDescent="0.25">
      <c r="A115" s="42" t="s">
        <v>246</v>
      </c>
      <c r="B115" s="43" t="s">
        <v>247</v>
      </c>
      <c r="C115" s="44" t="s">
        <v>18</v>
      </c>
      <c r="D115" s="44" t="s">
        <v>248</v>
      </c>
      <c r="E115" s="44" t="s">
        <v>242</v>
      </c>
      <c r="F115" s="45" t="s">
        <v>51</v>
      </c>
      <c r="G115" s="46">
        <v>2</v>
      </c>
      <c r="H115" s="47">
        <v>387.37</v>
      </c>
      <c r="I115" s="41">
        <f t="shared" si="2"/>
        <v>484.21249999999998</v>
      </c>
      <c r="J115" s="227">
        <f t="shared" si="3"/>
        <v>968.42499999999995</v>
      </c>
    </row>
    <row r="116" spans="1:10" s="3" customFormat="1" ht="30" x14ac:dyDescent="0.25">
      <c r="A116" s="42" t="s">
        <v>249</v>
      </c>
      <c r="B116" s="43" t="s">
        <v>250</v>
      </c>
      <c r="C116" s="44" t="s">
        <v>18</v>
      </c>
      <c r="D116" s="44" t="s">
        <v>251</v>
      </c>
      <c r="E116" s="44" t="s">
        <v>242</v>
      </c>
      <c r="F116" s="45" t="s">
        <v>51</v>
      </c>
      <c r="G116" s="46">
        <v>6</v>
      </c>
      <c r="H116" s="47">
        <v>29.34</v>
      </c>
      <c r="I116" s="41">
        <f t="shared" si="2"/>
        <v>36.674999999999997</v>
      </c>
      <c r="J116" s="227">
        <f t="shared" si="3"/>
        <v>220.04999999999998</v>
      </c>
    </row>
    <row r="117" spans="1:10" s="3" customFormat="1" x14ac:dyDescent="0.25">
      <c r="A117" s="42" t="s">
        <v>252</v>
      </c>
      <c r="B117" s="43" t="s">
        <v>253</v>
      </c>
      <c r="C117" s="44" t="s">
        <v>49</v>
      </c>
      <c r="D117" s="44" t="s">
        <v>254</v>
      </c>
      <c r="E117" s="44" t="s">
        <v>255</v>
      </c>
      <c r="F117" s="45" t="s">
        <v>26</v>
      </c>
      <c r="G117" s="46">
        <v>16.2</v>
      </c>
      <c r="H117" s="47">
        <v>206.36</v>
      </c>
      <c r="I117" s="41">
        <f t="shared" si="2"/>
        <v>257.95000000000005</v>
      </c>
      <c r="J117" s="227">
        <f t="shared" si="3"/>
        <v>4178.7900000000009</v>
      </c>
    </row>
    <row r="118" spans="1:10" s="3" customFormat="1" ht="30" x14ac:dyDescent="0.25">
      <c r="A118" s="42" t="s">
        <v>256</v>
      </c>
      <c r="B118" s="43" t="s">
        <v>257</v>
      </c>
      <c r="C118" s="44" t="s">
        <v>18</v>
      </c>
      <c r="D118" s="44" t="s">
        <v>258</v>
      </c>
      <c r="E118" s="44" t="s">
        <v>242</v>
      </c>
      <c r="F118" s="45" t="s">
        <v>21</v>
      </c>
      <c r="G118" s="46">
        <v>8</v>
      </c>
      <c r="H118" s="47">
        <v>297.62</v>
      </c>
      <c r="I118" s="41">
        <f t="shared" si="2"/>
        <v>372.02499999999998</v>
      </c>
      <c r="J118" s="227">
        <f t="shared" si="3"/>
        <v>2976.2</v>
      </c>
    </row>
    <row r="119" spans="1:10" s="3" customFormat="1" ht="30" x14ac:dyDescent="0.25">
      <c r="A119" s="42" t="s">
        <v>259</v>
      </c>
      <c r="B119" s="43" t="s">
        <v>260</v>
      </c>
      <c r="C119" s="44" t="s">
        <v>18</v>
      </c>
      <c r="D119" s="44" t="s">
        <v>261</v>
      </c>
      <c r="E119" s="44" t="s">
        <v>242</v>
      </c>
      <c r="F119" s="45" t="s">
        <v>21</v>
      </c>
      <c r="G119" s="46">
        <v>4.32</v>
      </c>
      <c r="H119" s="47">
        <v>385.98</v>
      </c>
      <c r="I119" s="41">
        <f t="shared" si="2"/>
        <v>482.47500000000002</v>
      </c>
      <c r="J119" s="227">
        <f t="shared" si="3"/>
        <v>2084.2920000000004</v>
      </c>
    </row>
    <row r="120" spans="1:10" s="3" customFormat="1" ht="45" x14ac:dyDescent="0.25">
      <c r="A120" s="42" t="s">
        <v>262</v>
      </c>
      <c r="B120" s="43" t="s">
        <v>263</v>
      </c>
      <c r="C120" s="44" t="s">
        <v>18</v>
      </c>
      <c r="D120" s="44" t="s">
        <v>264</v>
      </c>
      <c r="E120" s="44" t="s">
        <v>265</v>
      </c>
      <c r="F120" s="45" t="s">
        <v>21</v>
      </c>
      <c r="G120" s="46">
        <v>147.84</v>
      </c>
      <c r="H120" s="47">
        <v>114.04</v>
      </c>
      <c r="I120" s="41">
        <f t="shared" si="2"/>
        <v>142.55000000000001</v>
      </c>
      <c r="J120" s="227">
        <f t="shared" si="3"/>
        <v>21074.592000000001</v>
      </c>
    </row>
    <row r="121" spans="1:10" s="3" customFormat="1" ht="30" x14ac:dyDescent="0.25">
      <c r="A121" s="48" t="s">
        <v>266</v>
      </c>
      <c r="B121" s="49" t="s">
        <v>267</v>
      </c>
      <c r="C121" s="50" t="s">
        <v>18</v>
      </c>
      <c r="D121" s="50" t="s">
        <v>268</v>
      </c>
      <c r="E121" s="50" t="s">
        <v>242</v>
      </c>
      <c r="F121" s="51" t="s">
        <v>21</v>
      </c>
      <c r="G121" s="52">
        <v>7.56</v>
      </c>
      <c r="H121" s="53">
        <v>624.05999999999995</v>
      </c>
      <c r="I121" s="41">
        <f t="shared" si="2"/>
        <v>780.07499999999993</v>
      </c>
      <c r="J121" s="228">
        <f t="shared" si="3"/>
        <v>5897.3669999999993</v>
      </c>
    </row>
    <row r="122" spans="1:10" ht="18.75" x14ac:dyDescent="0.25">
      <c r="A122" s="32" t="s">
        <v>269</v>
      </c>
      <c r="B122" s="32"/>
      <c r="C122" s="32"/>
      <c r="D122" s="32" t="s">
        <v>270</v>
      </c>
      <c r="E122" s="32"/>
      <c r="F122" s="32"/>
      <c r="G122" s="33"/>
      <c r="H122" s="34"/>
      <c r="I122" s="34"/>
      <c r="J122" s="34">
        <f>SUM(J123:J130)</f>
        <v>63722.116499999996</v>
      </c>
    </row>
    <row r="123" spans="1:10" s="3" customFormat="1" ht="45" x14ac:dyDescent="0.25">
      <c r="A123" s="36" t="s">
        <v>271</v>
      </c>
      <c r="B123" s="37" t="s">
        <v>272</v>
      </c>
      <c r="C123" s="38" t="s">
        <v>18</v>
      </c>
      <c r="D123" s="38" t="s">
        <v>273</v>
      </c>
      <c r="E123" s="38" t="s">
        <v>274</v>
      </c>
      <c r="F123" s="39" t="s">
        <v>21</v>
      </c>
      <c r="G123" s="40">
        <v>890.68</v>
      </c>
      <c r="H123" s="41">
        <v>5.86</v>
      </c>
      <c r="I123" s="41">
        <f t="shared" si="2"/>
        <v>7.3250000000000002</v>
      </c>
      <c r="J123" s="226">
        <f t="shared" si="3"/>
        <v>6524.2309999999998</v>
      </c>
    </row>
    <row r="124" spans="1:10" s="3" customFormat="1" ht="30" x14ac:dyDescent="0.25">
      <c r="A124" s="42" t="s">
        <v>275</v>
      </c>
      <c r="B124" s="43" t="s">
        <v>276</v>
      </c>
      <c r="C124" s="44" t="s">
        <v>49</v>
      </c>
      <c r="D124" s="44" t="s">
        <v>277</v>
      </c>
      <c r="E124" s="44" t="s">
        <v>278</v>
      </c>
      <c r="F124" s="45" t="s">
        <v>21</v>
      </c>
      <c r="G124" s="46">
        <v>66.5</v>
      </c>
      <c r="H124" s="47">
        <v>11.29</v>
      </c>
      <c r="I124" s="41">
        <f t="shared" si="2"/>
        <v>14.112499999999999</v>
      </c>
      <c r="J124" s="227">
        <f t="shared" si="3"/>
        <v>938.48124999999993</v>
      </c>
    </row>
    <row r="125" spans="1:10" s="3" customFormat="1" ht="75" x14ac:dyDescent="0.25">
      <c r="A125" s="42" t="s">
        <v>279</v>
      </c>
      <c r="B125" s="43" t="s">
        <v>280</v>
      </c>
      <c r="C125" s="44" t="s">
        <v>18</v>
      </c>
      <c r="D125" s="44" t="s">
        <v>281</v>
      </c>
      <c r="E125" s="44" t="s">
        <v>274</v>
      </c>
      <c r="F125" s="45" t="s">
        <v>21</v>
      </c>
      <c r="G125" s="46">
        <v>372.1</v>
      </c>
      <c r="H125" s="47">
        <v>21.99</v>
      </c>
      <c r="I125" s="41">
        <f t="shared" si="2"/>
        <v>27.487499999999997</v>
      </c>
      <c r="J125" s="227">
        <f t="shared" si="3"/>
        <v>10228.098749999999</v>
      </c>
    </row>
    <row r="126" spans="1:10" s="3" customFormat="1" ht="60" x14ac:dyDescent="0.25">
      <c r="A126" s="42" t="s">
        <v>282</v>
      </c>
      <c r="B126" s="43" t="s">
        <v>283</v>
      </c>
      <c r="C126" s="44" t="s">
        <v>18</v>
      </c>
      <c r="D126" s="44" t="s">
        <v>284</v>
      </c>
      <c r="E126" s="44" t="s">
        <v>274</v>
      </c>
      <c r="F126" s="45" t="s">
        <v>21</v>
      </c>
      <c r="G126" s="46">
        <v>518.58000000000004</v>
      </c>
      <c r="H126" s="47">
        <v>22.86</v>
      </c>
      <c r="I126" s="41">
        <f t="shared" si="2"/>
        <v>28.574999999999999</v>
      </c>
      <c r="J126" s="227">
        <f t="shared" si="3"/>
        <v>14818.423500000001</v>
      </c>
    </row>
    <row r="127" spans="1:10" s="3" customFormat="1" ht="60" x14ac:dyDescent="0.25">
      <c r="A127" s="42" t="s">
        <v>285</v>
      </c>
      <c r="B127" s="43" t="s">
        <v>286</v>
      </c>
      <c r="C127" s="44" t="s">
        <v>18</v>
      </c>
      <c r="D127" s="44" t="s">
        <v>287</v>
      </c>
      <c r="E127" s="44" t="s">
        <v>274</v>
      </c>
      <c r="F127" s="45" t="s">
        <v>21</v>
      </c>
      <c r="G127" s="46">
        <v>66.5</v>
      </c>
      <c r="H127" s="47">
        <v>29.97</v>
      </c>
      <c r="I127" s="41">
        <f t="shared" si="2"/>
        <v>37.462499999999999</v>
      </c>
      <c r="J127" s="227">
        <f t="shared" si="3"/>
        <v>2491.2562499999999</v>
      </c>
    </row>
    <row r="128" spans="1:10" s="3" customFormat="1" ht="30" x14ac:dyDescent="0.25">
      <c r="A128" s="42" t="s">
        <v>288</v>
      </c>
      <c r="B128" s="43" t="s">
        <v>289</v>
      </c>
      <c r="C128" s="44" t="s">
        <v>23</v>
      </c>
      <c r="D128" s="44" t="s">
        <v>290</v>
      </c>
      <c r="E128" s="44" t="s">
        <v>233</v>
      </c>
      <c r="F128" s="45" t="s">
        <v>291</v>
      </c>
      <c r="G128" s="46">
        <v>161</v>
      </c>
      <c r="H128" s="47">
        <v>17.670000000000002</v>
      </c>
      <c r="I128" s="41">
        <f t="shared" si="2"/>
        <v>22.087500000000002</v>
      </c>
      <c r="J128" s="227">
        <f t="shared" si="3"/>
        <v>3556.0875000000005</v>
      </c>
    </row>
    <row r="129" spans="1:10" s="3" customFormat="1" ht="45" x14ac:dyDescent="0.25">
      <c r="A129" s="42" t="s">
        <v>292</v>
      </c>
      <c r="B129" s="43" t="s">
        <v>293</v>
      </c>
      <c r="C129" s="44" t="s">
        <v>18</v>
      </c>
      <c r="D129" s="44" t="s">
        <v>294</v>
      </c>
      <c r="E129" s="44" t="s">
        <v>274</v>
      </c>
      <c r="F129" s="45" t="s">
        <v>21</v>
      </c>
      <c r="G129" s="46">
        <v>265.73</v>
      </c>
      <c r="H129" s="47">
        <v>52.62</v>
      </c>
      <c r="I129" s="41">
        <f t="shared" si="2"/>
        <v>65.774999999999991</v>
      </c>
      <c r="J129" s="227">
        <f t="shared" si="3"/>
        <v>17478.390749999999</v>
      </c>
    </row>
    <row r="130" spans="1:10" s="3" customFormat="1" ht="30" x14ac:dyDescent="0.25">
      <c r="A130" s="48" t="s">
        <v>295</v>
      </c>
      <c r="B130" s="49" t="s">
        <v>296</v>
      </c>
      <c r="C130" s="50" t="s">
        <v>49</v>
      </c>
      <c r="D130" s="50" t="s">
        <v>297</v>
      </c>
      <c r="E130" s="50" t="s">
        <v>298</v>
      </c>
      <c r="F130" s="51" t="s">
        <v>21</v>
      </c>
      <c r="G130" s="52">
        <v>92.7</v>
      </c>
      <c r="H130" s="53">
        <v>66.34</v>
      </c>
      <c r="I130" s="41">
        <f t="shared" si="2"/>
        <v>82.925000000000011</v>
      </c>
      <c r="J130" s="228">
        <f t="shared" si="3"/>
        <v>7687.1475000000009</v>
      </c>
    </row>
    <row r="131" spans="1:10" ht="18.75" x14ac:dyDescent="0.25">
      <c r="A131" s="32" t="s">
        <v>299</v>
      </c>
      <c r="B131" s="32"/>
      <c r="C131" s="32"/>
      <c r="D131" s="32" t="s">
        <v>300</v>
      </c>
      <c r="E131" s="32"/>
      <c r="F131" s="32"/>
      <c r="G131" s="33"/>
      <c r="H131" s="34"/>
      <c r="I131" s="34"/>
      <c r="J131" s="34">
        <f>J132+J138</f>
        <v>107057.261</v>
      </c>
    </row>
    <row r="132" spans="1:10" x14ac:dyDescent="0.25">
      <c r="A132" s="54" t="s">
        <v>301</v>
      </c>
      <c r="B132" s="55"/>
      <c r="C132" s="55"/>
      <c r="D132" s="55" t="s">
        <v>302</v>
      </c>
      <c r="E132" s="55"/>
      <c r="F132" s="55"/>
      <c r="G132" s="56"/>
      <c r="H132" s="57"/>
      <c r="I132" s="57"/>
      <c r="J132" s="65">
        <f>SUM(J133:J137)</f>
        <v>62409.460749999998</v>
      </c>
    </row>
    <row r="133" spans="1:10" s="3" customFormat="1" ht="30" x14ac:dyDescent="0.25">
      <c r="A133" s="42" t="s">
        <v>303</v>
      </c>
      <c r="B133" s="43" t="s">
        <v>304</v>
      </c>
      <c r="C133" s="44" t="s">
        <v>18</v>
      </c>
      <c r="D133" s="44" t="s">
        <v>305</v>
      </c>
      <c r="E133" s="44" t="s">
        <v>88</v>
      </c>
      <c r="F133" s="45" t="s">
        <v>21</v>
      </c>
      <c r="G133" s="46">
        <v>66.5</v>
      </c>
      <c r="H133" s="47">
        <v>20.64</v>
      </c>
      <c r="I133" s="41">
        <f t="shared" si="2"/>
        <v>25.8</v>
      </c>
      <c r="J133" s="227">
        <f t="shared" si="3"/>
        <v>1715.7</v>
      </c>
    </row>
    <row r="134" spans="1:10" s="3" customFormat="1" ht="30" x14ac:dyDescent="0.25">
      <c r="A134" s="42" t="s">
        <v>306</v>
      </c>
      <c r="B134" s="43" t="s">
        <v>307</v>
      </c>
      <c r="C134" s="44" t="s">
        <v>49</v>
      </c>
      <c r="D134" s="44" t="s">
        <v>308</v>
      </c>
      <c r="E134" s="44" t="s">
        <v>309</v>
      </c>
      <c r="F134" s="45" t="s">
        <v>21</v>
      </c>
      <c r="G134" s="46">
        <v>66.5</v>
      </c>
      <c r="H134" s="47">
        <v>23.69</v>
      </c>
      <c r="I134" s="41">
        <f t="shared" si="2"/>
        <v>29.612500000000001</v>
      </c>
      <c r="J134" s="227">
        <f t="shared" si="3"/>
        <v>1969.23125</v>
      </c>
    </row>
    <row r="135" spans="1:10" s="3" customFormat="1" ht="30" x14ac:dyDescent="0.25">
      <c r="A135" s="42" t="s">
        <v>310</v>
      </c>
      <c r="B135" s="43" t="s">
        <v>311</v>
      </c>
      <c r="C135" s="44" t="s">
        <v>18</v>
      </c>
      <c r="D135" s="44" t="s">
        <v>312</v>
      </c>
      <c r="E135" s="44" t="s">
        <v>313</v>
      </c>
      <c r="F135" s="45" t="s">
        <v>21</v>
      </c>
      <c r="G135" s="46">
        <v>611.78</v>
      </c>
      <c r="H135" s="47">
        <v>71.819999999999993</v>
      </c>
      <c r="I135" s="41">
        <f t="shared" si="2"/>
        <v>89.774999999999991</v>
      </c>
      <c r="J135" s="227">
        <f t="shared" si="3"/>
        <v>54922.549499999994</v>
      </c>
    </row>
    <row r="136" spans="1:10" s="3" customFormat="1" ht="45" x14ac:dyDescent="0.25">
      <c r="A136" s="42" t="s">
        <v>314</v>
      </c>
      <c r="B136" s="43" t="s">
        <v>315</v>
      </c>
      <c r="C136" s="44" t="s">
        <v>18</v>
      </c>
      <c r="D136" s="44" t="s">
        <v>316</v>
      </c>
      <c r="E136" s="44" t="s">
        <v>313</v>
      </c>
      <c r="F136" s="45" t="s">
        <v>21</v>
      </c>
      <c r="G136" s="46">
        <v>66.5</v>
      </c>
      <c r="H136" s="47">
        <v>42.68</v>
      </c>
      <c r="I136" s="41">
        <f t="shared" si="2"/>
        <v>53.35</v>
      </c>
      <c r="J136" s="227">
        <f t="shared" si="3"/>
        <v>3547.7750000000001</v>
      </c>
    </row>
    <row r="137" spans="1:10" s="3" customFormat="1" x14ac:dyDescent="0.25">
      <c r="A137" s="42" t="s">
        <v>317</v>
      </c>
      <c r="B137" s="43" t="s">
        <v>318</v>
      </c>
      <c r="C137" s="44" t="s">
        <v>18</v>
      </c>
      <c r="D137" s="44" t="s">
        <v>319</v>
      </c>
      <c r="E137" s="44" t="s">
        <v>313</v>
      </c>
      <c r="F137" s="45" t="s">
        <v>26</v>
      </c>
      <c r="G137" s="46">
        <v>2.7</v>
      </c>
      <c r="H137" s="47">
        <v>75.319999999999993</v>
      </c>
      <c r="I137" s="41">
        <f t="shared" ref="I137:I200" si="4">H137*1.25</f>
        <v>94.149999999999991</v>
      </c>
      <c r="J137" s="227">
        <f t="shared" ref="J137:J200" si="5">I137*G137</f>
        <v>254.20499999999998</v>
      </c>
    </row>
    <row r="138" spans="1:10" x14ac:dyDescent="0.25">
      <c r="A138" s="72" t="s">
        <v>320</v>
      </c>
      <c r="B138" s="73"/>
      <c r="C138" s="73"/>
      <c r="D138" s="73" t="s">
        <v>321</v>
      </c>
      <c r="E138" s="73"/>
      <c r="F138" s="73"/>
      <c r="G138" s="74"/>
      <c r="H138" s="75"/>
      <c r="I138" s="75"/>
      <c r="J138" s="61">
        <f>SUM(J139:J141)</f>
        <v>44647.800250000008</v>
      </c>
    </row>
    <row r="139" spans="1:10" s="3" customFormat="1" ht="60" x14ac:dyDescent="0.25">
      <c r="A139" s="42" t="s">
        <v>322</v>
      </c>
      <c r="B139" s="43" t="s">
        <v>323</v>
      </c>
      <c r="C139" s="44" t="s">
        <v>18</v>
      </c>
      <c r="D139" s="44" t="s">
        <v>324</v>
      </c>
      <c r="E139" s="44" t="s">
        <v>325</v>
      </c>
      <c r="F139" s="45" t="s">
        <v>26</v>
      </c>
      <c r="G139" s="46">
        <v>310.10000000000002</v>
      </c>
      <c r="H139" s="47">
        <v>35.42</v>
      </c>
      <c r="I139" s="41">
        <f t="shared" si="4"/>
        <v>44.275000000000006</v>
      </c>
      <c r="J139" s="227">
        <f t="shared" si="5"/>
        <v>13729.677500000003</v>
      </c>
    </row>
    <row r="140" spans="1:10" s="3" customFormat="1" ht="30" x14ac:dyDescent="0.25">
      <c r="A140" s="42" t="s">
        <v>326</v>
      </c>
      <c r="B140" s="43" t="s">
        <v>327</v>
      </c>
      <c r="C140" s="44" t="s">
        <v>18</v>
      </c>
      <c r="D140" s="44" t="s">
        <v>328</v>
      </c>
      <c r="E140" s="44" t="s">
        <v>329</v>
      </c>
      <c r="F140" s="45" t="s">
        <v>21</v>
      </c>
      <c r="G140" s="46">
        <v>433.22</v>
      </c>
      <c r="H140" s="47">
        <v>54.06</v>
      </c>
      <c r="I140" s="41">
        <f t="shared" si="4"/>
        <v>67.575000000000003</v>
      </c>
      <c r="J140" s="227">
        <f t="shared" si="5"/>
        <v>29274.841500000002</v>
      </c>
    </row>
    <row r="141" spans="1:10" s="3" customFormat="1" ht="30" x14ac:dyDescent="0.25">
      <c r="A141" s="48" t="s">
        <v>330</v>
      </c>
      <c r="B141" s="49" t="s">
        <v>331</v>
      </c>
      <c r="C141" s="50" t="s">
        <v>49</v>
      </c>
      <c r="D141" s="50" t="s">
        <v>332</v>
      </c>
      <c r="E141" s="50" t="s">
        <v>333</v>
      </c>
      <c r="F141" s="51" t="s">
        <v>21</v>
      </c>
      <c r="G141" s="52">
        <v>12.5</v>
      </c>
      <c r="H141" s="53">
        <v>105.17</v>
      </c>
      <c r="I141" s="41">
        <f t="shared" si="4"/>
        <v>131.46250000000001</v>
      </c>
      <c r="J141" s="228">
        <f t="shared" si="5"/>
        <v>1643.28125</v>
      </c>
    </row>
    <row r="142" spans="1:10" ht="18.75" x14ac:dyDescent="0.25">
      <c r="A142" s="32" t="s">
        <v>334</v>
      </c>
      <c r="B142" s="32"/>
      <c r="C142" s="32"/>
      <c r="D142" s="32" t="s">
        <v>335</v>
      </c>
      <c r="E142" s="32"/>
      <c r="F142" s="32"/>
      <c r="G142" s="33"/>
      <c r="H142" s="34"/>
      <c r="I142" s="34"/>
      <c r="J142" s="34">
        <f>J143+J182+J201</f>
        <v>22418.316249999996</v>
      </c>
    </row>
    <row r="143" spans="1:10" x14ac:dyDescent="0.25">
      <c r="A143" s="54" t="s">
        <v>336</v>
      </c>
      <c r="B143" s="55"/>
      <c r="C143" s="55"/>
      <c r="D143" s="55" t="s">
        <v>337</v>
      </c>
      <c r="E143" s="55"/>
      <c r="F143" s="55"/>
      <c r="G143" s="56"/>
      <c r="H143" s="57"/>
      <c r="I143" s="57"/>
      <c r="J143" s="65">
        <f>SUM(J144:J181)</f>
        <v>5279.1124999999984</v>
      </c>
    </row>
    <row r="144" spans="1:10" s="3" customFormat="1" ht="30" x14ac:dyDescent="0.25">
      <c r="A144" s="42" t="s">
        <v>338</v>
      </c>
      <c r="B144" s="43" t="s">
        <v>339</v>
      </c>
      <c r="C144" s="44" t="s">
        <v>18</v>
      </c>
      <c r="D144" s="44" t="s">
        <v>340</v>
      </c>
      <c r="E144" s="44" t="s">
        <v>341</v>
      </c>
      <c r="F144" s="45" t="s">
        <v>26</v>
      </c>
      <c r="G144" s="46">
        <v>13</v>
      </c>
      <c r="H144" s="47">
        <v>4.96</v>
      </c>
      <c r="I144" s="41">
        <f t="shared" si="4"/>
        <v>6.2</v>
      </c>
      <c r="J144" s="227">
        <f t="shared" si="5"/>
        <v>80.600000000000009</v>
      </c>
    </row>
    <row r="145" spans="1:10" s="3" customFormat="1" ht="30" x14ac:dyDescent="0.25">
      <c r="A145" s="42" t="s">
        <v>342</v>
      </c>
      <c r="B145" s="43" t="s">
        <v>343</v>
      </c>
      <c r="C145" s="44" t="s">
        <v>18</v>
      </c>
      <c r="D145" s="44" t="s">
        <v>344</v>
      </c>
      <c r="E145" s="44" t="s">
        <v>341</v>
      </c>
      <c r="F145" s="45" t="s">
        <v>26</v>
      </c>
      <c r="G145" s="46">
        <v>100</v>
      </c>
      <c r="H145" s="47">
        <v>3.1</v>
      </c>
      <c r="I145" s="41">
        <f t="shared" si="4"/>
        <v>3.875</v>
      </c>
      <c r="J145" s="227">
        <f t="shared" si="5"/>
        <v>387.5</v>
      </c>
    </row>
    <row r="146" spans="1:10" s="3" customFormat="1" ht="30" x14ac:dyDescent="0.25">
      <c r="A146" s="42" t="s">
        <v>345</v>
      </c>
      <c r="B146" s="43" t="s">
        <v>346</v>
      </c>
      <c r="C146" s="44" t="s">
        <v>18</v>
      </c>
      <c r="D146" s="44" t="s">
        <v>347</v>
      </c>
      <c r="E146" s="44" t="s">
        <v>341</v>
      </c>
      <c r="F146" s="45" t="s">
        <v>26</v>
      </c>
      <c r="G146" s="46">
        <v>28</v>
      </c>
      <c r="H146" s="47">
        <v>6.48</v>
      </c>
      <c r="I146" s="41">
        <f t="shared" si="4"/>
        <v>8.1000000000000014</v>
      </c>
      <c r="J146" s="227">
        <f t="shared" si="5"/>
        <v>226.80000000000004</v>
      </c>
    </row>
    <row r="147" spans="1:10" s="3" customFormat="1" ht="30" x14ac:dyDescent="0.25">
      <c r="A147" s="42" t="s">
        <v>348</v>
      </c>
      <c r="B147" s="43" t="s">
        <v>349</v>
      </c>
      <c r="C147" s="44" t="s">
        <v>18</v>
      </c>
      <c r="D147" s="44" t="s">
        <v>350</v>
      </c>
      <c r="E147" s="44" t="s">
        <v>341</v>
      </c>
      <c r="F147" s="45" t="s">
        <v>26</v>
      </c>
      <c r="G147" s="46">
        <v>30</v>
      </c>
      <c r="H147" s="47">
        <v>9.31</v>
      </c>
      <c r="I147" s="41">
        <f t="shared" si="4"/>
        <v>11.637500000000001</v>
      </c>
      <c r="J147" s="227">
        <f t="shared" si="5"/>
        <v>349.12500000000006</v>
      </c>
    </row>
    <row r="148" spans="1:10" s="3" customFormat="1" ht="30" x14ac:dyDescent="0.25">
      <c r="A148" s="42" t="s">
        <v>351</v>
      </c>
      <c r="B148" s="43" t="s">
        <v>352</v>
      </c>
      <c r="C148" s="44" t="s">
        <v>18</v>
      </c>
      <c r="D148" s="44" t="s">
        <v>353</v>
      </c>
      <c r="E148" s="44" t="s">
        <v>341</v>
      </c>
      <c r="F148" s="45" t="s">
        <v>26</v>
      </c>
      <c r="G148" s="46">
        <v>36</v>
      </c>
      <c r="H148" s="47">
        <v>10.71</v>
      </c>
      <c r="I148" s="41">
        <f t="shared" si="4"/>
        <v>13.387500000000001</v>
      </c>
      <c r="J148" s="227">
        <f t="shared" si="5"/>
        <v>481.95000000000005</v>
      </c>
    </row>
    <row r="149" spans="1:10" s="3" customFormat="1" ht="30" x14ac:dyDescent="0.25">
      <c r="A149" s="42" t="s">
        <v>354</v>
      </c>
      <c r="B149" s="43" t="s">
        <v>355</v>
      </c>
      <c r="C149" s="44" t="s">
        <v>18</v>
      </c>
      <c r="D149" s="44" t="s">
        <v>356</v>
      </c>
      <c r="E149" s="44" t="s">
        <v>341</v>
      </c>
      <c r="F149" s="45" t="s">
        <v>51</v>
      </c>
      <c r="G149" s="46">
        <v>15</v>
      </c>
      <c r="H149" s="47">
        <v>3.72</v>
      </c>
      <c r="I149" s="41">
        <f t="shared" si="4"/>
        <v>4.6500000000000004</v>
      </c>
      <c r="J149" s="227">
        <f t="shared" si="5"/>
        <v>69.75</v>
      </c>
    </row>
    <row r="150" spans="1:10" s="3" customFormat="1" ht="30" x14ac:dyDescent="0.25">
      <c r="A150" s="42" t="s">
        <v>357</v>
      </c>
      <c r="B150" s="43" t="s">
        <v>358</v>
      </c>
      <c r="C150" s="44" t="s">
        <v>18</v>
      </c>
      <c r="D150" s="44" t="s">
        <v>359</v>
      </c>
      <c r="E150" s="44" t="s">
        <v>341</v>
      </c>
      <c r="F150" s="45" t="s">
        <v>51</v>
      </c>
      <c r="G150" s="46">
        <v>6</v>
      </c>
      <c r="H150" s="47">
        <v>4.33</v>
      </c>
      <c r="I150" s="41">
        <f t="shared" si="4"/>
        <v>5.4124999999999996</v>
      </c>
      <c r="J150" s="227">
        <f t="shared" si="5"/>
        <v>32.474999999999994</v>
      </c>
    </row>
    <row r="151" spans="1:10" s="3" customFormat="1" ht="30" x14ac:dyDescent="0.25">
      <c r="A151" s="42" t="s">
        <v>360</v>
      </c>
      <c r="B151" s="43" t="s">
        <v>361</v>
      </c>
      <c r="C151" s="44" t="s">
        <v>18</v>
      </c>
      <c r="D151" s="44" t="s">
        <v>362</v>
      </c>
      <c r="E151" s="44" t="s">
        <v>341</v>
      </c>
      <c r="F151" s="45" t="s">
        <v>51</v>
      </c>
      <c r="G151" s="46">
        <v>8</v>
      </c>
      <c r="H151" s="47">
        <v>8.3800000000000008</v>
      </c>
      <c r="I151" s="41">
        <f t="shared" si="4"/>
        <v>10.475000000000001</v>
      </c>
      <c r="J151" s="227">
        <f t="shared" si="5"/>
        <v>83.800000000000011</v>
      </c>
    </row>
    <row r="152" spans="1:10" s="3" customFormat="1" ht="45" x14ac:dyDescent="0.25">
      <c r="A152" s="42" t="s">
        <v>363</v>
      </c>
      <c r="B152" s="43" t="s">
        <v>364</v>
      </c>
      <c r="C152" s="44" t="s">
        <v>18</v>
      </c>
      <c r="D152" s="44" t="s">
        <v>365</v>
      </c>
      <c r="E152" s="44" t="s">
        <v>341</v>
      </c>
      <c r="F152" s="45" t="s">
        <v>51</v>
      </c>
      <c r="G152" s="46">
        <v>16</v>
      </c>
      <c r="H152" s="47">
        <v>9.1300000000000008</v>
      </c>
      <c r="I152" s="41">
        <f t="shared" si="4"/>
        <v>11.412500000000001</v>
      </c>
      <c r="J152" s="227">
        <f t="shared" si="5"/>
        <v>182.60000000000002</v>
      </c>
    </row>
    <row r="153" spans="1:10" s="3" customFormat="1" ht="45" x14ac:dyDescent="0.25">
      <c r="A153" s="42" t="s">
        <v>366</v>
      </c>
      <c r="B153" s="43" t="s">
        <v>367</v>
      </c>
      <c r="C153" s="44" t="s">
        <v>18</v>
      </c>
      <c r="D153" s="44" t="s">
        <v>368</v>
      </c>
      <c r="E153" s="44" t="s">
        <v>341</v>
      </c>
      <c r="F153" s="45" t="s">
        <v>51</v>
      </c>
      <c r="G153" s="46">
        <v>4</v>
      </c>
      <c r="H153" s="47">
        <v>9.1</v>
      </c>
      <c r="I153" s="41">
        <f t="shared" si="4"/>
        <v>11.375</v>
      </c>
      <c r="J153" s="227">
        <f t="shared" si="5"/>
        <v>45.5</v>
      </c>
    </row>
    <row r="154" spans="1:10" s="3" customFormat="1" ht="30" x14ac:dyDescent="0.25">
      <c r="A154" s="42" t="s">
        <v>369</v>
      </c>
      <c r="B154" s="43" t="s">
        <v>370</v>
      </c>
      <c r="C154" s="44" t="s">
        <v>18</v>
      </c>
      <c r="D154" s="44" t="s">
        <v>371</v>
      </c>
      <c r="E154" s="44" t="s">
        <v>341</v>
      </c>
      <c r="F154" s="45" t="s">
        <v>51</v>
      </c>
      <c r="G154" s="46">
        <v>4</v>
      </c>
      <c r="H154" s="47">
        <v>8.11</v>
      </c>
      <c r="I154" s="41">
        <f t="shared" si="4"/>
        <v>10.137499999999999</v>
      </c>
      <c r="J154" s="227">
        <f t="shared" si="5"/>
        <v>40.549999999999997</v>
      </c>
    </row>
    <row r="155" spans="1:10" s="3" customFormat="1" ht="30" x14ac:dyDescent="0.25">
      <c r="A155" s="42" t="s">
        <v>372</v>
      </c>
      <c r="B155" s="43" t="s">
        <v>373</v>
      </c>
      <c r="C155" s="44" t="s">
        <v>18</v>
      </c>
      <c r="D155" s="44" t="s">
        <v>374</v>
      </c>
      <c r="E155" s="44" t="s">
        <v>341</v>
      </c>
      <c r="F155" s="45" t="s">
        <v>51</v>
      </c>
      <c r="G155" s="46">
        <v>2</v>
      </c>
      <c r="H155" s="47">
        <v>18.3</v>
      </c>
      <c r="I155" s="41">
        <f t="shared" si="4"/>
        <v>22.875</v>
      </c>
      <c r="J155" s="227">
        <f t="shared" si="5"/>
        <v>45.75</v>
      </c>
    </row>
    <row r="156" spans="1:10" s="3" customFormat="1" ht="45" x14ac:dyDescent="0.25">
      <c r="A156" s="42" t="s">
        <v>375</v>
      </c>
      <c r="B156" s="43" t="s">
        <v>376</v>
      </c>
      <c r="C156" s="44" t="s">
        <v>18</v>
      </c>
      <c r="D156" s="44" t="s">
        <v>377</v>
      </c>
      <c r="E156" s="44" t="s">
        <v>341</v>
      </c>
      <c r="F156" s="45" t="s">
        <v>51</v>
      </c>
      <c r="G156" s="46">
        <v>8</v>
      </c>
      <c r="H156" s="47">
        <v>2.78</v>
      </c>
      <c r="I156" s="41">
        <f t="shared" si="4"/>
        <v>3.4749999999999996</v>
      </c>
      <c r="J156" s="227">
        <f t="shared" si="5"/>
        <v>27.799999999999997</v>
      </c>
    </row>
    <row r="157" spans="1:10" s="3" customFormat="1" ht="30" x14ac:dyDescent="0.25">
      <c r="A157" s="42" t="s">
        <v>378</v>
      </c>
      <c r="B157" s="43" t="s">
        <v>379</v>
      </c>
      <c r="C157" s="44" t="s">
        <v>18</v>
      </c>
      <c r="D157" s="44" t="s">
        <v>380</v>
      </c>
      <c r="E157" s="44" t="s">
        <v>341</v>
      </c>
      <c r="F157" s="45" t="s">
        <v>51</v>
      </c>
      <c r="G157" s="46">
        <v>4</v>
      </c>
      <c r="H157" s="47">
        <v>5.59</v>
      </c>
      <c r="I157" s="41">
        <f t="shared" si="4"/>
        <v>6.9874999999999998</v>
      </c>
      <c r="J157" s="227">
        <f t="shared" si="5"/>
        <v>27.95</v>
      </c>
    </row>
    <row r="158" spans="1:10" s="3" customFormat="1" ht="45" x14ac:dyDescent="0.25">
      <c r="A158" s="42" t="s">
        <v>381</v>
      </c>
      <c r="B158" s="43" t="s">
        <v>382</v>
      </c>
      <c r="C158" s="44" t="s">
        <v>18</v>
      </c>
      <c r="D158" s="44" t="s">
        <v>383</v>
      </c>
      <c r="E158" s="44" t="s">
        <v>341</v>
      </c>
      <c r="F158" s="45" t="s">
        <v>51</v>
      </c>
      <c r="G158" s="46">
        <v>4</v>
      </c>
      <c r="H158" s="47">
        <v>5.82</v>
      </c>
      <c r="I158" s="41">
        <f t="shared" si="4"/>
        <v>7.2750000000000004</v>
      </c>
      <c r="J158" s="227">
        <f t="shared" si="5"/>
        <v>29.1</v>
      </c>
    </row>
    <row r="159" spans="1:10" s="3" customFormat="1" ht="30" x14ac:dyDescent="0.25">
      <c r="A159" s="42" t="s">
        <v>384</v>
      </c>
      <c r="B159" s="43" t="s">
        <v>385</v>
      </c>
      <c r="C159" s="44" t="s">
        <v>18</v>
      </c>
      <c r="D159" s="44" t="s">
        <v>386</v>
      </c>
      <c r="E159" s="44" t="s">
        <v>341</v>
      </c>
      <c r="F159" s="45" t="s">
        <v>51</v>
      </c>
      <c r="G159" s="46">
        <v>2</v>
      </c>
      <c r="H159" s="47">
        <v>6.62</v>
      </c>
      <c r="I159" s="41">
        <f t="shared" si="4"/>
        <v>8.2750000000000004</v>
      </c>
      <c r="J159" s="227">
        <f t="shared" si="5"/>
        <v>16.55</v>
      </c>
    </row>
    <row r="160" spans="1:10" s="3" customFormat="1" ht="45" x14ac:dyDescent="0.25">
      <c r="A160" s="42" t="s">
        <v>387</v>
      </c>
      <c r="B160" s="43" t="s">
        <v>388</v>
      </c>
      <c r="C160" s="44" t="s">
        <v>18</v>
      </c>
      <c r="D160" s="44" t="s">
        <v>389</v>
      </c>
      <c r="E160" s="44" t="s">
        <v>341</v>
      </c>
      <c r="F160" s="45" t="s">
        <v>51</v>
      </c>
      <c r="G160" s="46">
        <v>4</v>
      </c>
      <c r="H160" s="47">
        <v>5.62</v>
      </c>
      <c r="I160" s="41">
        <f t="shared" si="4"/>
        <v>7.0250000000000004</v>
      </c>
      <c r="J160" s="227">
        <f t="shared" si="5"/>
        <v>28.1</v>
      </c>
    </row>
    <row r="161" spans="1:10" s="3" customFormat="1" ht="30" x14ac:dyDescent="0.25">
      <c r="A161" s="42" t="s">
        <v>390</v>
      </c>
      <c r="B161" s="43" t="s">
        <v>391</v>
      </c>
      <c r="C161" s="44" t="s">
        <v>18</v>
      </c>
      <c r="D161" s="44" t="s">
        <v>392</v>
      </c>
      <c r="E161" s="44" t="s">
        <v>341</v>
      </c>
      <c r="F161" s="45" t="s">
        <v>51</v>
      </c>
      <c r="G161" s="46">
        <v>6</v>
      </c>
      <c r="H161" s="47">
        <v>7.99</v>
      </c>
      <c r="I161" s="41">
        <f t="shared" si="4"/>
        <v>9.9875000000000007</v>
      </c>
      <c r="J161" s="227">
        <f t="shared" si="5"/>
        <v>59.925000000000004</v>
      </c>
    </row>
    <row r="162" spans="1:10" s="3" customFormat="1" ht="30" x14ac:dyDescent="0.25">
      <c r="A162" s="42" t="s">
        <v>393</v>
      </c>
      <c r="B162" s="43" t="s">
        <v>394</v>
      </c>
      <c r="C162" s="44" t="s">
        <v>18</v>
      </c>
      <c r="D162" s="44" t="s">
        <v>395</v>
      </c>
      <c r="E162" s="44" t="s">
        <v>341</v>
      </c>
      <c r="F162" s="45" t="s">
        <v>51</v>
      </c>
      <c r="G162" s="46">
        <v>2</v>
      </c>
      <c r="H162" s="47">
        <v>24.13</v>
      </c>
      <c r="I162" s="41">
        <f t="shared" si="4"/>
        <v>30.162499999999998</v>
      </c>
      <c r="J162" s="227">
        <f t="shared" si="5"/>
        <v>60.324999999999996</v>
      </c>
    </row>
    <row r="163" spans="1:10" s="3" customFormat="1" ht="30" x14ac:dyDescent="0.25">
      <c r="A163" s="42" t="s">
        <v>396</v>
      </c>
      <c r="B163" s="43" t="s">
        <v>397</v>
      </c>
      <c r="C163" s="44" t="s">
        <v>18</v>
      </c>
      <c r="D163" s="44" t="s">
        <v>398</v>
      </c>
      <c r="E163" s="44" t="s">
        <v>341</v>
      </c>
      <c r="F163" s="45" t="s">
        <v>51</v>
      </c>
      <c r="G163" s="46">
        <v>5</v>
      </c>
      <c r="H163" s="47">
        <v>7.69</v>
      </c>
      <c r="I163" s="41">
        <f t="shared" si="4"/>
        <v>9.6125000000000007</v>
      </c>
      <c r="J163" s="227">
        <f t="shared" si="5"/>
        <v>48.0625</v>
      </c>
    </row>
    <row r="164" spans="1:10" s="3" customFormat="1" ht="30" x14ac:dyDescent="0.25">
      <c r="A164" s="42" t="s">
        <v>399</v>
      </c>
      <c r="B164" s="43" t="s">
        <v>400</v>
      </c>
      <c r="C164" s="44" t="s">
        <v>18</v>
      </c>
      <c r="D164" s="44" t="s">
        <v>401</v>
      </c>
      <c r="E164" s="44" t="s">
        <v>341</v>
      </c>
      <c r="F164" s="45" t="s">
        <v>51</v>
      </c>
      <c r="G164" s="46">
        <v>8</v>
      </c>
      <c r="H164" s="47">
        <v>10.97</v>
      </c>
      <c r="I164" s="41">
        <f t="shared" si="4"/>
        <v>13.7125</v>
      </c>
      <c r="J164" s="227">
        <f t="shared" si="5"/>
        <v>109.7</v>
      </c>
    </row>
    <row r="165" spans="1:10" s="3" customFormat="1" ht="30" x14ac:dyDescent="0.25">
      <c r="A165" s="42" t="s">
        <v>402</v>
      </c>
      <c r="B165" s="43" t="s">
        <v>403</v>
      </c>
      <c r="C165" s="44" t="s">
        <v>18</v>
      </c>
      <c r="D165" s="44" t="s">
        <v>404</v>
      </c>
      <c r="E165" s="44" t="s">
        <v>341</v>
      </c>
      <c r="F165" s="45" t="s">
        <v>51</v>
      </c>
      <c r="G165" s="46">
        <v>4</v>
      </c>
      <c r="H165" s="47">
        <v>13.1</v>
      </c>
      <c r="I165" s="41">
        <f t="shared" si="4"/>
        <v>16.375</v>
      </c>
      <c r="J165" s="227">
        <f t="shared" si="5"/>
        <v>65.5</v>
      </c>
    </row>
    <row r="166" spans="1:10" s="3" customFormat="1" ht="30" x14ac:dyDescent="0.25">
      <c r="A166" s="42" t="s">
        <v>405</v>
      </c>
      <c r="B166" s="43" t="s">
        <v>406</v>
      </c>
      <c r="C166" s="44" t="s">
        <v>18</v>
      </c>
      <c r="D166" s="44" t="s">
        <v>407</v>
      </c>
      <c r="E166" s="44" t="s">
        <v>341</v>
      </c>
      <c r="F166" s="45" t="s">
        <v>51</v>
      </c>
      <c r="G166" s="46">
        <v>1</v>
      </c>
      <c r="H166" s="47">
        <v>25.18</v>
      </c>
      <c r="I166" s="41">
        <f t="shared" si="4"/>
        <v>31.475000000000001</v>
      </c>
      <c r="J166" s="227">
        <f t="shared" si="5"/>
        <v>31.475000000000001</v>
      </c>
    </row>
    <row r="167" spans="1:10" s="3" customFormat="1" ht="30" x14ac:dyDescent="0.25">
      <c r="A167" s="42" t="s">
        <v>408</v>
      </c>
      <c r="B167" s="43" t="s">
        <v>409</v>
      </c>
      <c r="C167" s="44" t="s">
        <v>18</v>
      </c>
      <c r="D167" s="44" t="s">
        <v>410</v>
      </c>
      <c r="E167" s="44" t="s">
        <v>341</v>
      </c>
      <c r="F167" s="45" t="s">
        <v>51</v>
      </c>
      <c r="G167" s="46">
        <v>2</v>
      </c>
      <c r="H167" s="47">
        <v>77.73</v>
      </c>
      <c r="I167" s="41">
        <f t="shared" si="4"/>
        <v>97.162500000000009</v>
      </c>
      <c r="J167" s="227">
        <f t="shared" si="5"/>
        <v>194.32500000000002</v>
      </c>
    </row>
    <row r="168" spans="1:10" s="3" customFormat="1" ht="30" x14ac:dyDescent="0.25">
      <c r="A168" s="42" t="s">
        <v>411</v>
      </c>
      <c r="B168" s="43" t="s">
        <v>412</v>
      </c>
      <c r="C168" s="44" t="s">
        <v>18</v>
      </c>
      <c r="D168" s="44" t="s">
        <v>413</v>
      </c>
      <c r="E168" s="44" t="s">
        <v>341</v>
      </c>
      <c r="F168" s="45" t="s">
        <v>51</v>
      </c>
      <c r="G168" s="46">
        <v>2</v>
      </c>
      <c r="H168" s="47">
        <v>111.82</v>
      </c>
      <c r="I168" s="41">
        <f t="shared" si="4"/>
        <v>139.77499999999998</v>
      </c>
      <c r="J168" s="227">
        <f t="shared" si="5"/>
        <v>279.54999999999995</v>
      </c>
    </row>
    <row r="169" spans="1:10" s="3" customFormat="1" ht="30" x14ac:dyDescent="0.25">
      <c r="A169" s="42" t="s">
        <v>414</v>
      </c>
      <c r="B169" s="43" t="s">
        <v>415</v>
      </c>
      <c r="C169" s="44" t="s">
        <v>18</v>
      </c>
      <c r="D169" s="44" t="s">
        <v>416</v>
      </c>
      <c r="E169" s="44" t="s">
        <v>341</v>
      </c>
      <c r="F169" s="45" t="s">
        <v>51</v>
      </c>
      <c r="G169" s="46">
        <v>2</v>
      </c>
      <c r="H169" s="47">
        <v>97.88</v>
      </c>
      <c r="I169" s="41">
        <f t="shared" si="4"/>
        <v>122.35</v>
      </c>
      <c r="J169" s="227">
        <f t="shared" si="5"/>
        <v>244.7</v>
      </c>
    </row>
    <row r="170" spans="1:10" s="3" customFormat="1" ht="30" x14ac:dyDescent="0.25">
      <c r="A170" s="42" t="s">
        <v>417</v>
      </c>
      <c r="B170" s="43" t="s">
        <v>418</v>
      </c>
      <c r="C170" s="44" t="s">
        <v>18</v>
      </c>
      <c r="D170" s="44" t="s">
        <v>419</v>
      </c>
      <c r="E170" s="44" t="s">
        <v>341</v>
      </c>
      <c r="F170" s="45" t="s">
        <v>51</v>
      </c>
      <c r="G170" s="46">
        <v>2</v>
      </c>
      <c r="H170" s="47">
        <v>75.56</v>
      </c>
      <c r="I170" s="41">
        <f t="shared" si="4"/>
        <v>94.45</v>
      </c>
      <c r="J170" s="227">
        <f t="shared" si="5"/>
        <v>188.9</v>
      </c>
    </row>
    <row r="171" spans="1:10" s="3" customFormat="1" ht="45" x14ac:dyDescent="0.25">
      <c r="A171" s="42" t="s">
        <v>420</v>
      </c>
      <c r="B171" s="43" t="s">
        <v>421</v>
      </c>
      <c r="C171" s="44" t="s">
        <v>18</v>
      </c>
      <c r="D171" s="44" t="s">
        <v>422</v>
      </c>
      <c r="E171" s="44" t="s">
        <v>341</v>
      </c>
      <c r="F171" s="45" t="s">
        <v>51</v>
      </c>
      <c r="G171" s="46">
        <v>3</v>
      </c>
      <c r="H171" s="47">
        <v>53.36</v>
      </c>
      <c r="I171" s="41">
        <f t="shared" si="4"/>
        <v>66.7</v>
      </c>
      <c r="J171" s="227">
        <f t="shared" si="5"/>
        <v>200.10000000000002</v>
      </c>
    </row>
    <row r="172" spans="1:10" s="3" customFormat="1" ht="45" x14ac:dyDescent="0.25">
      <c r="A172" s="42" t="s">
        <v>423</v>
      </c>
      <c r="B172" s="43" t="s">
        <v>424</v>
      </c>
      <c r="C172" s="44" t="s">
        <v>18</v>
      </c>
      <c r="D172" s="44" t="s">
        <v>425</v>
      </c>
      <c r="E172" s="44" t="s">
        <v>341</v>
      </c>
      <c r="F172" s="45" t="s">
        <v>51</v>
      </c>
      <c r="G172" s="46">
        <v>8</v>
      </c>
      <c r="H172" s="47">
        <v>52.12</v>
      </c>
      <c r="I172" s="41">
        <f t="shared" si="4"/>
        <v>65.149999999999991</v>
      </c>
      <c r="J172" s="227">
        <f t="shared" si="5"/>
        <v>521.19999999999993</v>
      </c>
    </row>
    <row r="173" spans="1:10" s="3" customFormat="1" ht="45" x14ac:dyDescent="0.25">
      <c r="A173" s="42" t="s">
        <v>426</v>
      </c>
      <c r="B173" s="43" t="s">
        <v>427</v>
      </c>
      <c r="C173" s="44" t="s">
        <v>18</v>
      </c>
      <c r="D173" s="44" t="s">
        <v>428</v>
      </c>
      <c r="E173" s="44" t="s">
        <v>341</v>
      </c>
      <c r="F173" s="45" t="s">
        <v>51</v>
      </c>
      <c r="G173" s="46">
        <v>12</v>
      </c>
      <c r="H173" s="47">
        <v>2.2799999999999998</v>
      </c>
      <c r="I173" s="41">
        <f t="shared" si="4"/>
        <v>2.8499999999999996</v>
      </c>
      <c r="J173" s="227">
        <f t="shared" si="5"/>
        <v>34.199999999999996</v>
      </c>
    </row>
    <row r="174" spans="1:10" s="3" customFormat="1" ht="45" x14ac:dyDescent="0.25">
      <c r="A174" s="42" t="s">
        <v>429</v>
      </c>
      <c r="B174" s="43" t="s">
        <v>430</v>
      </c>
      <c r="C174" s="44" t="s">
        <v>18</v>
      </c>
      <c r="D174" s="44" t="s">
        <v>431</v>
      </c>
      <c r="E174" s="44" t="s">
        <v>341</v>
      </c>
      <c r="F174" s="45" t="s">
        <v>51</v>
      </c>
      <c r="G174" s="46">
        <v>4</v>
      </c>
      <c r="H174" s="47">
        <v>3.36</v>
      </c>
      <c r="I174" s="41">
        <f t="shared" si="4"/>
        <v>4.2</v>
      </c>
      <c r="J174" s="227">
        <f t="shared" si="5"/>
        <v>16.8</v>
      </c>
    </row>
    <row r="175" spans="1:10" s="3" customFormat="1" ht="45" x14ac:dyDescent="0.25">
      <c r="A175" s="42" t="s">
        <v>432</v>
      </c>
      <c r="B175" s="43" t="s">
        <v>433</v>
      </c>
      <c r="C175" s="44" t="s">
        <v>18</v>
      </c>
      <c r="D175" s="44" t="s">
        <v>434</v>
      </c>
      <c r="E175" s="44" t="s">
        <v>341</v>
      </c>
      <c r="F175" s="45" t="s">
        <v>51</v>
      </c>
      <c r="G175" s="46">
        <v>4</v>
      </c>
      <c r="H175" s="47">
        <v>7.36</v>
      </c>
      <c r="I175" s="41">
        <f t="shared" si="4"/>
        <v>9.2000000000000011</v>
      </c>
      <c r="J175" s="227">
        <f t="shared" si="5"/>
        <v>36.800000000000004</v>
      </c>
    </row>
    <row r="176" spans="1:10" s="3" customFormat="1" ht="45" x14ac:dyDescent="0.25">
      <c r="A176" s="42" t="s">
        <v>435</v>
      </c>
      <c r="B176" s="43" t="s">
        <v>436</v>
      </c>
      <c r="C176" s="44" t="s">
        <v>18</v>
      </c>
      <c r="D176" s="44" t="s">
        <v>437</v>
      </c>
      <c r="E176" s="44" t="s">
        <v>341</v>
      </c>
      <c r="F176" s="45" t="s">
        <v>51</v>
      </c>
      <c r="G176" s="46">
        <v>4</v>
      </c>
      <c r="H176" s="47">
        <v>6.5</v>
      </c>
      <c r="I176" s="41">
        <f t="shared" si="4"/>
        <v>8.125</v>
      </c>
      <c r="J176" s="227">
        <f t="shared" si="5"/>
        <v>32.5</v>
      </c>
    </row>
    <row r="177" spans="1:10" s="3" customFormat="1" ht="30" x14ac:dyDescent="0.25">
      <c r="A177" s="42" t="s">
        <v>438</v>
      </c>
      <c r="B177" s="43" t="s">
        <v>439</v>
      </c>
      <c r="C177" s="44" t="s">
        <v>18</v>
      </c>
      <c r="D177" s="44" t="s">
        <v>440</v>
      </c>
      <c r="E177" s="44" t="s">
        <v>341</v>
      </c>
      <c r="F177" s="45" t="s">
        <v>51</v>
      </c>
      <c r="G177" s="46">
        <v>10</v>
      </c>
      <c r="H177" s="47">
        <v>5.94</v>
      </c>
      <c r="I177" s="41">
        <f t="shared" si="4"/>
        <v>7.4250000000000007</v>
      </c>
      <c r="J177" s="227">
        <f t="shared" si="5"/>
        <v>74.25</v>
      </c>
    </row>
    <row r="178" spans="1:10" s="3" customFormat="1" ht="30" x14ac:dyDescent="0.25">
      <c r="A178" s="42" t="s">
        <v>441</v>
      </c>
      <c r="B178" s="43" t="s">
        <v>442</v>
      </c>
      <c r="C178" s="44" t="s">
        <v>18</v>
      </c>
      <c r="D178" s="44" t="s">
        <v>443</v>
      </c>
      <c r="E178" s="44" t="s">
        <v>341</v>
      </c>
      <c r="F178" s="45" t="s">
        <v>51</v>
      </c>
      <c r="G178" s="46">
        <v>3</v>
      </c>
      <c r="H178" s="47">
        <v>9.85</v>
      </c>
      <c r="I178" s="41">
        <f t="shared" si="4"/>
        <v>12.3125</v>
      </c>
      <c r="J178" s="227">
        <f t="shared" si="5"/>
        <v>36.9375</v>
      </c>
    </row>
    <row r="179" spans="1:10" s="3" customFormat="1" ht="30" x14ac:dyDescent="0.25">
      <c r="A179" s="42" t="s">
        <v>444</v>
      </c>
      <c r="B179" s="43" t="s">
        <v>445</v>
      </c>
      <c r="C179" s="44" t="s">
        <v>18</v>
      </c>
      <c r="D179" s="44" t="s">
        <v>446</v>
      </c>
      <c r="E179" s="44" t="s">
        <v>341</v>
      </c>
      <c r="F179" s="45" t="s">
        <v>51</v>
      </c>
      <c r="G179" s="46">
        <v>2</v>
      </c>
      <c r="H179" s="47">
        <v>19.91</v>
      </c>
      <c r="I179" s="41">
        <f t="shared" si="4"/>
        <v>24.887499999999999</v>
      </c>
      <c r="J179" s="227">
        <f t="shared" si="5"/>
        <v>49.774999999999999</v>
      </c>
    </row>
    <row r="180" spans="1:10" s="3" customFormat="1" ht="30" x14ac:dyDescent="0.25">
      <c r="A180" s="42" t="s">
        <v>447</v>
      </c>
      <c r="B180" s="43" t="s">
        <v>448</v>
      </c>
      <c r="C180" s="44" t="s">
        <v>23</v>
      </c>
      <c r="D180" s="44" t="s">
        <v>449</v>
      </c>
      <c r="E180" s="44" t="s">
        <v>341</v>
      </c>
      <c r="F180" s="45" t="s">
        <v>51</v>
      </c>
      <c r="G180" s="46">
        <v>1</v>
      </c>
      <c r="H180" s="47">
        <v>654</v>
      </c>
      <c r="I180" s="41">
        <f t="shared" si="4"/>
        <v>817.5</v>
      </c>
      <c r="J180" s="227">
        <f t="shared" si="5"/>
        <v>817.5</v>
      </c>
    </row>
    <row r="181" spans="1:10" s="3" customFormat="1" ht="30" x14ac:dyDescent="0.25">
      <c r="A181" s="42" t="s">
        <v>450</v>
      </c>
      <c r="B181" s="43" t="s">
        <v>451</v>
      </c>
      <c r="C181" s="44" t="s">
        <v>18</v>
      </c>
      <c r="D181" s="44" t="s">
        <v>452</v>
      </c>
      <c r="E181" s="44" t="s">
        <v>341</v>
      </c>
      <c r="F181" s="45" t="s">
        <v>51</v>
      </c>
      <c r="G181" s="46">
        <v>1</v>
      </c>
      <c r="H181" s="47">
        <v>16.55</v>
      </c>
      <c r="I181" s="41">
        <f t="shared" si="4"/>
        <v>20.6875</v>
      </c>
      <c r="J181" s="227">
        <f t="shared" si="5"/>
        <v>20.6875</v>
      </c>
    </row>
    <row r="182" spans="1:10" x14ac:dyDescent="0.25">
      <c r="A182" s="58" t="s">
        <v>453</v>
      </c>
      <c r="B182" s="73"/>
      <c r="C182" s="73"/>
      <c r="D182" s="73" t="s">
        <v>454</v>
      </c>
      <c r="E182" s="73"/>
      <c r="F182" s="73"/>
      <c r="G182" s="74"/>
      <c r="H182" s="75"/>
      <c r="I182" s="75"/>
      <c r="J182" s="61">
        <f>SUM(J183:J200)</f>
        <v>7479.0412499999993</v>
      </c>
    </row>
    <row r="183" spans="1:10" s="3" customFormat="1" ht="45" x14ac:dyDescent="0.25">
      <c r="A183" s="42" t="s">
        <v>455</v>
      </c>
      <c r="B183" s="43" t="s">
        <v>456</v>
      </c>
      <c r="C183" s="44" t="s">
        <v>18</v>
      </c>
      <c r="D183" s="44" t="s">
        <v>457</v>
      </c>
      <c r="E183" s="44" t="s">
        <v>341</v>
      </c>
      <c r="F183" s="45" t="s">
        <v>26</v>
      </c>
      <c r="G183" s="46">
        <v>47.5</v>
      </c>
      <c r="H183" s="47">
        <v>12.31</v>
      </c>
      <c r="I183" s="41">
        <f t="shared" si="4"/>
        <v>15.387500000000001</v>
      </c>
      <c r="J183" s="227">
        <f t="shared" si="5"/>
        <v>730.90625</v>
      </c>
    </row>
    <row r="184" spans="1:10" s="3" customFormat="1" ht="45" x14ac:dyDescent="0.25">
      <c r="A184" s="42" t="s">
        <v>458</v>
      </c>
      <c r="B184" s="43" t="s">
        <v>459</v>
      </c>
      <c r="C184" s="44" t="s">
        <v>18</v>
      </c>
      <c r="D184" s="44" t="s">
        <v>460</v>
      </c>
      <c r="E184" s="44" t="s">
        <v>341</v>
      </c>
      <c r="F184" s="45" t="s">
        <v>26</v>
      </c>
      <c r="G184" s="46">
        <v>21.5</v>
      </c>
      <c r="H184" s="47">
        <v>17.920000000000002</v>
      </c>
      <c r="I184" s="41">
        <f t="shared" si="4"/>
        <v>22.400000000000002</v>
      </c>
      <c r="J184" s="227">
        <f t="shared" si="5"/>
        <v>481.6</v>
      </c>
    </row>
    <row r="185" spans="1:10" s="3" customFormat="1" ht="45" x14ac:dyDescent="0.25">
      <c r="A185" s="42" t="s">
        <v>461</v>
      </c>
      <c r="B185" s="43" t="s">
        <v>462</v>
      </c>
      <c r="C185" s="44" t="s">
        <v>18</v>
      </c>
      <c r="D185" s="44" t="s">
        <v>463</v>
      </c>
      <c r="E185" s="44" t="s">
        <v>341</v>
      </c>
      <c r="F185" s="45" t="s">
        <v>26</v>
      </c>
      <c r="G185" s="46">
        <v>36</v>
      </c>
      <c r="H185" s="47">
        <v>34.630000000000003</v>
      </c>
      <c r="I185" s="41">
        <f t="shared" si="4"/>
        <v>43.287500000000001</v>
      </c>
      <c r="J185" s="227">
        <f t="shared" si="5"/>
        <v>1558.3500000000001</v>
      </c>
    </row>
    <row r="186" spans="1:10" s="3" customFormat="1" ht="45" x14ac:dyDescent="0.25">
      <c r="A186" s="42" t="s">
        <v>464</v>
      </c>
      <c r="B186" s="43" t="s">
        <v>465</v>
      </c>
      <c r="C186" s="44" t="s">
        <v>18</v>
      </c>
      <c r="D186" s="44" t="s">
        <v>466</v>
      </c>
      <c r="E186" s="44" t="s">
        <v>341</v>
      </c>
      <c r="F186" s="45" t="s">
        <v>51</v>
      </c>
      <c r="G186" s="46">
        <v>7</v>
      </c>
      <c r="H186" s="47">
        <v>4.45</v>
      </c>
      <c r="I186" s="41">
        <f t="shared" si="4"/>
        <v>5.5625</v>
      </c>
      <c r="J186" s="227">
        <f t="shared" si="5"/>
        <v>38.9375</v>
      </c>
    </row>
    <row r="187" spans="1:10" s="3" customFormat="1" ht="45" x14ac:dyDescent="0.25">
      <c r="A187" s="42" t="s">
        <v>467</v>
      </c>
      <c r="B187" s="43" t="s">
        <v>468</v>
      </c>
      <c r="C187" s="44" t="s">
        <v>18</v>
      </c>
      <c r="D187" s="44" t="s">
        <v>469</v>
      </c>
      <c r="E187" s="44" t="s">
        <v>341</v>
      </c>
      <c r="F187" s="45" t="s">
        <v>51</v>
      </c>
      <c r="G187" s="46">
        <v>6</v>
      </c>
      <c r="H187" s="47">
        <v>15.09</v>
      </c>
      <c r="I187" s="41">
        <f t="shared" si="4"/>
        <v>18.862500000000001</v>
      </c>
      <c r="J187" s="227">
        <f t="shared" si="5"/>
        <v>113.17500000000001</v>
      </c>
    </row>
    <row r="188" spans="1:10" s="3" customFormat="1" ht="45" x14ac:dyDescent="0.25">
      <c r="A188" s="42" t="s">
        <v>470</v>
      </c>
      <c r="B188" s="43" t="s">
        <v>471</v>
      </c>
      <c r="C188" s="44" t="s">
        <v>18</v>
      </c>
      <c r="D188" s="44" t="s">
        <v>472</v>
      </c>
      <c r="E188" s="44" t="s">
        <v>341</v>
      </c>
      <c r="F188" s="45" t="s">
        <v>51</v>
      </c>
      <c r="G188" s="46">
        <v>10</v>
      </c>
      <c r="H188" s="47">
        <v>5.96</v>
      </c>
      <c r="I188" s="41">
        <f t="shared" si="4"/>
        <v>7.45</v>
      </c>
      <c r="J188" s="227">
        <f t="shared" si="5"/>
        <v>74.5</v>
      </c>
    </row>
    <row r="189" spans="1:10" s="3" customFormat="1" ht="45" x14ac:dyDescent="0.25">
      <c r="A189" s="42" t="s">
        <v>473</v>
      </c>
      <c r="B189" s="43" t="s">
        <v>474</v>
      </c>
      <c r="C189" s="44" t="s">
        <v>18</v>
      </c>
      <c r="D189" s="44" t="s">
        <v>475</v>
      </c>
      <c r="E189" s="44" t="s">
        <v>341</v>
      </c>
      <c r="F189" s="45" t="s">
        <v>51</v>
      </c>
      <c r="G189" s="46">
        <v>6</v>
      </c>
      <c r="H189" s="47">
        <v>9.92</v>
      </c>
      <c r="I189" s="41">
        <f t="shared" si="4"/>
        <v>12.4</v>
      </c>
      <c r="J189" s="227">
        <f t="shared" si="5"/>
        <v>74.400000000000006</v>
      </c>
    </row>
    <row r="190" spans="1:10" s="3" customFormat="1" ht="45" x14ac:dyDescent="0.25">
      <c r="A190" s="42" t="s">
        <v>476</v>
      </c>
      <c r="B190" s="43" t="s">
        <v>477</v>
      </c>
      <c r="C190" s="44" t="s">
        <v>18</v>
      </c>
      <c r="D190" s="44" t="s">
        <v>478</v>
      </c>
      <c r="E190" s="44" t="s">
        <v>341</v>
      </c>
      <c r="F190" s="45" t="s">
        <v>51</v>
      </c>
      <c r="G190" s="46">
        <v>6</v>
      </c>
      <c r="H190" s="47">
        <v>6.61</v>
      </c>
      <c r="I190" s="41">
        <f t="shared" si="4"/>
        <v>8.2625000000000011</v>
      </c>
      <c r="J190" s="227">
        <f t="shared" si="5"/>
        <v>49.575000000000003</v>
      </c>
    </row>
    <row r="191" spans="1:10" s="3" customFormat="1" ht="45" x14ac:dyDescent="0.25">
      <c r="A191" s="42" t="s">
        <v>479</v>
      </c>
      <c r="B191" s="43" t="s">
        <v>480</v>
      </c>
      <c r="C191" s="44" t="s">
        <v>18</v>
      </c>
      <c r="D191" s="44" t="s">
        <v>481</v>
      </c>
      <c r="E191" s="44" t="s">
        <v>341</v>
      </c>
      <c r="F191" s="45" t="s">
        <v>51</v>
      </c>
      <c r="G191" s="46">
        <v>10</v>
      </c>
      <c r="H191" s="47">
        <v>28.03</v>
      </c>
      <c r="I191" s="41">
        <f t="shared" si="4"/>
        <v>35.037500000000001</v>
      </c>
      <c r="J191" s="227">
        <f t="shared" si="5"/>
        <v>350.375</v>
      </c>
    </row>
    <row r="192" spans="1:10" s="3" customFormat="1" ht="30" x14ac:dyDescent="0.25">
      <c r="A192" s="42" t="s">
        <v>482</v>
      </c>
      <c r="B192" s="43" t="s">
        <v>483</v>
      </c>
      <c r="C192" s="44" t="s">
        <v>18</v>
      </c>
      <c r="D192" s="44" t="s">
        <v>484</v>
      </c>
      <c r="E192" s="44" t="s">
        <v>341</v>
      </c>
      <c r="F192" s="45" t="s">
        <v>51</v>
      </c>
      <c r="G192" s="46">
        <v>1</v>
      </c>
      <c r="H192" s="47">
        <v>34.47</v>
      </c>
      <c r="I192" s="41">
        <f t="shared" si="4"/>
        <v>43.087499999999999</v>
      </c>
      <c r="J192" s="227">
        <f t="shared" si="5"/>
        <v>43.087499999999999</v>
      </c>
    </row>
    <row r="193" spans="1:10" s="3" customFormat="1" ht="45" x14ac:dyDescent="0.25">
      <c r="A193" s="42" t="s">
        <v>485</v>
      </c>
      <c r="B193" s="43" t="s">
        <v>486</v>
      </c>
      <c r="C193" s="44" t="s">
        <v>18</v>
      </c>
      <c r="D193" s="44" t="s">
        <v>487</v>
      </c>
      <c r="E193" s="44" t="s">
        <v>341</v>
      </c>
      <c r="F193" s="45" t="s">
        <v>51</v>
      </c>
      <c r="G193" s="46">
        <v>16</v>
      </c>
      <c r="H193" s="47">
        <v>6.34</v>
      </c>
      <c r="I193" s="41">
        <f t="shared" si="4"/>
        <v>7.9249999999999998</v>
      </c>
      <c r="J193" s="227">
        <f t="shared" si="5"/>
        <v>126.8</v>
      </c>
    </row>
    <row r="194" spans="1:10" s="3" customFormat="1" ht="45" x14ac:dyDescent="0.25">
      <c r="A194" s="42" t="s">
        <v>488</v>
      </c>
      <c r="B194" s="43" t="s">
        <v>489</v>
      </c>
      <c r="C194" s="44" t="s">
        <v>18</v>
      </c>
      <c r="D194" s="44" t="s">
        <v>490</v>
      </c>
      <c r="E194" s="44" t="s">
        <v>341</v>
      </c>
      <c r="F194" s="45" t="s">
        <v>51</v>
      </c>
      <c r="G194" s="46">
        <v>2</v>
      </c>
      <c r="H194" s="47">
        <v>8.36</v>
      </c>
      <c r="I194" s="41">
        <f t="shared" si="4"/>
        <v>10.45</v>
      </c>
      <c r="J194" s="227">
        <f t="shared" si="5"/>
        <v>20.9</v>
      </c>
    </row>
    <row r="195" spans="1:10" s="3" customFormat="1" ht="45" x14ac:dyDescent="0.25">
      <c r="A195" s="42" t="s">
        <v>491</v>
      </c>
      <c r="B195" s="43" t="s">
        <v>492</v>
      </c>
      <c r="C195" s="44" t="s">
        <v>18</v>
      </c>
      <c r="D195" s="44" t="s">
        <v>493</v>
      </c>
      <c r="E195" s="44" t="s">
        <v>341</v>
      </c>
      <c r="F195" s="45" t="s">
        <v>51</v>
      </c>
      <c r="G195" s="46">
        <v>6</v>
      </c>
      <c r="H195" s="47">
        <v>20.079999999999998</v>
      </c>
      <c r="I195" s="41">
        <f t="shared" si="4"/>
        <v>25.099999999999998</v>
      </c>
      <c r="J195" s="227">
        <f t="shared" si="5"/>
        <v>150.6</v>
      </c>
    </row>
    <row r="196" spans="1:10" s="3" customFormat="1" ht="30" x14ac:dyDescent="0.25">
      <c r="A196" s="42" t="s">
        <v>494</v>
      </c>
      <c r="B196" s="43" t="s">
        <v>495</v>
      </c>
      <c r="C196" s="44" t="s">
        <v>49</v>
      </c>
      <c r="D196" s="44" t="s">
        <v>496</v>
      </c>
      <c r="E196" s="44" t="s">
        <v>497</v>
      </c>
      <c r="F196" s="45" t="s">
        <v>51</v>
      </c>
      <c r="G196" s="46">
        <v>6</v>
      </c>
      <c r="H196" s="47">
        <v>38.96</v>
      </c>
      <c r="I196" s="41">
        <f t="shared" si="4"/>
        <v>48.7</v>
      </c>
      <c r="J196" s="227">
        <f t="shared" si="5"/>
        <v>292.20000000000005</v>
      </c>
    </row>
    <row r="197" spans="1:10" s="3" customFormat="1" ht="30" x14ac:dyDescent="0.25">
      <c r="A197" s="42" t="s">
        <v>498</v>
      </c>
      <c r="B197" s="43" t="s">
        <v>499</v>
      </c>
      <c r="C197" s="44" t="s">
        <v>18</v>
      </c>
      <c r="D197" s="44" t="s">
        <v>500</v>
      </c>
      <c r="E197" s="44" t="s">
        <v>341</v>
      </c>
      <c r="F197" s="45" t="s">
        <v>51</v>
      </c>
      <c r="G197" s="46">
        <v>6</v>
      </c>
      <c r="H197" s="47">
        <v>7.87</v>
      </c>
      <c r="I197" s="41">
        <f t="shared" si="4"/>
        <v>9.8375000000000004</v>
      </c>
      <c r="J197" s="227">
        <f t="shared" si="5"/>
        <v>59.025000000000006</v>
      </c>
    </row>
    <row r="198" spans="1:10" s="3" customFormat="1" ht="30" x14ac:dyDescent="0.25">
      <c r="A198" s="42" t="s">
        <v>501</v>
      </c>
      <c r="B198" s="43" t="s">
        <v>502</v>
      </c>
      <c r="C198" s="44" t="s">
        <v>18</v>
      </c>
      <c r="D198" s="44" t="s">
        <v>503</v>
      </c>
      <c r="E198" s="44" t="s">
        <v>341</v>
      </c>
      <c r="F198" s="45" t="s">
        <v>51</v>
      </c>
      <c r="G198" s="46">
        <v>6</v>
      </c>
      <c r="H198" s="47">
        <v>13.32</v>
      </c>
      <c r="I198" s="41">
        <f t="shared" si="4"/>
        <v>16.649999999999999</v>
      </c>
      <c r="J198" s="227">
        <f t="shared" si="5"/>
        <v>99.899999999999991</v>
      </c>
    </row>
    <row r="199" spans="1:10" s="3" customFormat="1" ht="60" x14ac:dyDescent="0.25">
      <c r="A199" s="42" t="s">
        <v>504</v>
      </c>
      <c r="B199" s="43" t="s">
        <v>505</v>
      </c>
      <c r="C199" s="44" t="s">
        <v>18</v>
      </c>
      <c r="D199" s="44" t="s">
        <v>506</v>
      </c>
      <c r="E199" s="44" t="s">
        <v>341</v>
      </c>
      <c r="F199" s="45" t="s">
        <v>51</v>
      </c>
      <c r="G199" s="46">
        <v>5</v>
      </c>
      <c r="H199" s="47">
        <v>129.72999999999999</v>
      </c>
      <c r="I199" s="41">
        <f t="shared" si="4"/>
        <v>162.16249999999999</v>
      </c>
      <c r="J199" s="227">
        <f t="shared" si="5"/>
        <v>810.8125</v>
      </c>
    </row>
    <row r="200" spans="1:10" s="3" customFormat="1" ht="45" x14ac:dyDescent="0.25">
      <c r="A200" s="42" t="s">
        <v>507</v>
      </c>
      <c r="B200" s="43" t="s">
        <v>508</v>
      </c>
      <c r="C200" s="44" t="s">
        <v>18</v>
      </c>
      <c r="D200" s="44" t="s">
        <v>509</v>
      </c>
      <c r="E200" s="44" t="s">
        <v>510</v>
      </c>
      <c r="F200" s="45" t="s">
        <v>26</v>
      </c>
      <c r="G200" s="46">
        <v>40.9</v>
      </c>
      <c r="H200" s="47">
        <v>47.02</v>
      </c>
      <c r="I200" s="41">
        <f t="shared" si="4"/>
        <v>58.775000000000006</v>
      </c>
      <c r="J200" s="227">
        <f t="shared" si="5"/>
        <v>2403.8975</v>
      </c>
    </row>
    <row r="201" spans="1:10" x14ac:dyDescent="0.25">
      <c r="A201" s="72" t="s">
        <v>511</v>
      </c>
      <c r="B201" s="73"/>
      <c r="C201" s="73"/>
      <c r="D201" s="73" t="s">
        <v>255</v>
      </c>
      <c r="E201" s="73"/>
      <c r="F201" s="73"/>
      <c r="G201" s="76"/>
      <c r="H201" s="75"/>
      <c r="I201" s="75"/>
      <c r="J201" s="61">
        <f>SUM(J202:J217)</f>
        <v>9660.1624999999985</v>
      </c>
    </row>
    <row r="202" spans="1:10" s="3" customFormat="1" ht="30" x14ac:dyDescent="0.25">
      <c r="A202" s="42" t="s">
        <v>512</v>
      </c>
      <c r="B202" s="43" t="s">
        <v>513</v>
      </c>
      <c r="C202" s="44" t="s">
        <v>18</v>
      </c>
      <c r="D202" s="44" t="s">
        <v>514</v>
      </c>
      <c r="E202" s="44" t="s">
        <v>341</v>
      </c>
      <c r="F202" s="45" t="s">
        <v>51</v>
      </c>
      <c r="G202" s="46">
        <v>6</v>
      </c>
      <c r="H202" s="47">
        <v>162.55000000000001</v>
      </c>
      <c r="I202" s="41">
        <f t="shared" ref="I202:I264" si="6">H202*1.25</f>
        <v>203.1875</v>
      </c>
      <c r="J202" s="227">
        <f t="shared" ref="J202:J264" si="7">I202*G202</f>
        <v>1219.125</v>
      </c>
    </row>
    <row r="203" spans="1:10" s="3" customFormat="1" ht="30" x14ac:dyDescent="0.25">
      <c r="A203" s="42" t="s">
        <v>515</v>
      </c>
      <c r="B203" s="43" t="s">
        <v>516</v>
      </c>
      <c r="C203" s="44" t="s">
        <v>23</v>
      </c>
      <c r="D203" s="44" t="s">
        <v>517</v>
      </c>
      <c r="E203" s="44" t="s">
        <v>341</v>
      </c>
      <c r="F203" s="45" t="s">
        <v>51</v>
      </c>
      <c r="G203" s="46">
        <v>6</v>
      </c>
      <c r="H203" s="47">
        <v>28.47</v>
      </c>
      <c r="I203" s="41">
        <f t="shared" si="6"/>
        <v>35.587499999999999</v>
      </c>
      <c r="J203" s="227">
        <f t="shared" si="7"/>
        <v>213.52499999999998</v>
      </c>
    </row>
    <row r="204" spans="1:10" s="3" customFormat="1" ht="30" x14ac:dyDescent="0.25">
      <c r="A204" s="42" t="s">
        <v>518</v>
      </c>
      <c r="B204" s="43" t="s">
        <v>519</v>
      </c>
      <c r="C204" s="44" t="s">
        <v>18</v>
      </c>
      <c r="D204" s="44" t="s">
        <v>520</v>
      </c>
      <c r="E204" s="44" t="s">
        <v>341</v>
      </c>
      <c r="F204" s="45" t="s">
        <v>51</v>
      </c>
      <c r="G204" s="46">
        <v>6</v>
      </c>
      <c r="H204" s="47">
        <v>209.81</v>
      </c>
      <c r="I204" s="41">
        <f t="shared" si="6"/>
        <v>262.26249999999999</v>
      </c>
      <c r="J204" s="227">
        <f t="shared" si="7"/>
        <v>1573.5749999999998</v>
      </c>
    </row>
    <row r="205" spans="1:10" s="3" customFormat="1" ht="30" x14ac:dyDescent="0.25">
      <c r="A205" s="42" t="s">
        <v>521</v>
      </c>
      <c r="B205" s="43" t="s">
        <v>522</v>
      </c>
      <c r="C205" s="44" t="s">
        <v>18</v>
      </c>
      <c r="D205" s="44" t="s">
        <v>523</v>
      </c>
      <c r="E205" s="44" t="s">
        <v>341</v>
      </c>
      <c r="F205" s="45" t="s">
        <v>51</v>
      </c>
      <c r="G205" s="46">
        <v>6</v>
      </c>
      <c r="H205" s="47">
        <v>106.49</v>
      </c>
      <c r="I205" s="41">
        <f t="shared" si="6"/>
        <v>133.11249999999998</v>
      </c>
      <c r="J205" s="227">
        <f t="shared" si="7"/>
        <v>798.67499999999995</v>
      </c>
    </row>
    <row r="206" spans="1:10" s="3" customFormat="1" ht="60" x14ac:dyDescent="0.25">
      <c r="A206" s="42" t="s">
        <v>524</v>
      </c>
      <c r="B206" s="43" t="s">
        <v>525</v>
      </c>
      <c r="C206" s="44" t="s">
        <v>18</v>
      </c>
      <c r="D206" s="44" t="s">
        <v>526</v>
      </c>
      <c r="E206" s="44" t="s">
        <v>341</v>
      </c>
      <c r="F206" s="45" t="s">
        <v>51</v>
      </c>
      <c r="G206" s="46">
        <v>2</v>
      </c>
      <c r="H206" s="47">
        <v>165.15</v>
      </c>
      <c r="I206" s="41">
        <f t="shared" si="6"/>
        <v>206.4375</v>
      </c>
      <c r="J206" s="227">
        <f t="shared" si="7"/>
        <v>412.875</v>
      </c>
    </row>
    <row r="207" spans="1:10" s="3" customFormat="1" x14ac:dyDescent="0.25">
      <c r="A207" s="42" t="s">
        <v>527</v>
      </c>
      <c r="B207" s="43" t="s">
        <v>528</v>
      </c>
      <c r="C207" s="44" t="s">
        <v>49</v>
      </c>
      <c r="D207" s="44" t="s">
        <v>529</v>
      </c>
      <c r="E207" s="44" t="s">
        <v>255</v>
      </c>
      <c r="F207" s="45" t="s">
        <v>51</v>
      </c>
      <c r="G207" s="46">
        <v>6</v>
      </c>
      <c r="H207" s="47">
        <v>64.44</v>
      </c>
      <c r="I207" s="41">
        <f t="shared" si="6"/>
        <v>80.55</v>
      </c>
      <c r="J207" s="227">
        <f t="shared" si="7"/>
        <v>483.29999999999995</v>
      </c>
    </row>
    <row r="208" spans="1:10" s="3" customFormat="1" ht="30" x14ac:dyDescent="0.25">
      <c r="A208" s="42" t="s">
        <v>530</v>
      </c>
      <c r="B208" s="43" t="s">
        <v>531</v>
      </c>
      <c r="C208" s="44" t="s">
        <v>18</v>
      </c>
      <c r="D208" s="44" t="s">
        <v>532</v>
      </c>
      <c r="E208" s="44" t="s">
        <v>341</v>
      </c>
      <c r="F208" s="45" t="s">
        <v>51</v>
      </c>
      <c r="G208" s="46">
        <v>6</v>
      </c>
      <c r="H208" s="47">
        <v>63.28</v>
      </c>
      <c r="I208" s="41">
        <f t="shared" si="6"/>
        <v>79.099999999999994</v>
      </c>
      <c r="J208" s="227">
        <f t="shared" si="7"/>
        <v>474.59999999999997</v>
      </c>
    </row>
    <row r="209" spans="1:10" s="3" customFormat="1" ht="30" x14ac:dyDescent="0.25">
      <c r="A209" s="42" t="s">
        <v>533</v>
      </c>
      <c r="B209" s="43" t="s">
        <v>534</v>
      </c>
      <c r="C209" s="44" t="s">
        <v>18</v>
      </c>
      <c r="D209" s="44" t="s">
        <v>535</v>
      </c>
      <c r="E209" s="44" t="s">
        <v>341</v>
      </c>
      <c r="F209" s="45" t="s">
        <v>51</v>
      </c>
      <c r="G209" s="46">
        <v>2</v>
      </c>
      <c r="H209" s="47">
        <v>29.22</v>
      </c>
      <c r="I209" s="41">
        <f t="shared" si="6"/>
        <v>36.524999999999999</v>
      </c>
      <c r="J209" s="227">
        <f t="shared" si="7"/>
        <v>73.05</v>
      </c>
    </row>
    <row r="210" spans="1:10" s="3" customFormat="1" x14ac:dyDescent="0.25">
      <c r="A210" s="42" t="s">
        <v>536</v>
      </c>
      <c r="B210" s="43" t="s">
        <v>537</v>
      </c>
      <c r="C210" s="44" t="s">
        <v>49</v>
      </c>
      <c r="D210" s="44" t="s">
        <v>538</v>
      </c>
      <c r="E210" s="44" t="s">
        <v>255</v>
      </c>
      <c r="F210" s="45" t="s">
        <v>51</v>
      </c>
      <c r="G210" s="46">
        <v>8</v>
      </c>
      <c r="H210" s="47">
        <v>11.59</v>
      </c>
      <c r="I210" s="41">
        <f t="shared" si="6"/>
        <v>14.487500000000001</v>
      </c>
      <c r="J210" s="227">
        <f t="shared" si="7"/>
        <v>115.9</v>
      </c>
    </row>
    <row r="211" spans="1:10" s="3" customFormat="1" ht="30" x14ac:dyDescent="0.25">
      <c r="A211" s="42" t="s">
        <v>539</v>
      </c>
      <c r="B211" s="43" t="s">
        <v>540</v>
      </c>
      <c r="C211" s="44" t="s">
        <v>49</v>
      </c>
      <c r="D211" s="44" t="s">
        <v>541</v>
      </c>
      <c r="E211" s="44" t="s">
        <v>542</v>
      </c>
      <c r="F211" s="45" t="s">
        <v>51</v>
      </c>
      <c r="G211" s="46">
        <v>2</v>
      </c>
      <c r="H211" s="47">
        <v>553.59</v>
      </c>
      <c r="I211" s="41">
        <f t="shared" si="6"/>
        <v>691.98750000000007</v>
      </c>
      <c r="J211" s="227">
        <f t="shared" si="7"/>
        <v>1383.9750000000001</v>
      </c>
    </row>
    <row r="212" spans="1:10" s="3" customFormat="1" ht="30" x14ac:dyDescent="0.25">
      <c r="A212" s="42" t="s">
        <v>543</v>
      </c>
      <c r="B212" s="43" t="s">
        <v>544</v>
      </c>
      <c r="C212" s="44" t="s">
        <v>18</v>
      </c>
      <c r="D212" s="44" t="s">
        <v>545</v>
      </c>
      <c r="E212" s="44" t="s">
        <v>341</v>
      </c>
      <c r="F212" s="45" t="s">
        <v>51</v>
      </c>
      <c r="G212" s="46">
        <v>6</v>
      </c>
      <c r="H212" s="47">
        <v>18.72</v>
      </c>
      <c r="I212" s="41">
        <f t="shared" si="6"/>
        <v>23.4</v>
      </c>
      <c r="J212" s="227">
        <f t="shared" si="7"/>
        <v>140.39999999999998</v>
      </c>
    </row>
    <row r="213" spans="1:10" s="3" customFormat="1" ht="30" x14ac:dyDescent="0.25">
      <c r="A213" s="42" t="s">
        <v>546</v>
      </c>
      <c r="B213" s="43" t="s">
        <v>547</v>
      </c>
      <c r="C213" s="44" t="s">
        <v>18</v>
      </c>
      <c r="D213" s="44" t="s">
        <v>548</v>
      </c>
      <c r="E213" s="44" t="s">
        <v>341</v>
      </c>
      <c r="F213" s="45" t="s">
        <v>51</v>
      </c>
      <c r="G213" s="46">
        <v>8</v>
      </c>
      <c r="H213" s="47">
        <v>30.25</v>
      </c>
      <c r="I213" s="41">
        <f t="shared" si="6"/>
        <v>37.8125</v>
      </c>
      <c r="J213" s="227">
        <f t="shared" si="7"/>
        <v>302.5</v>
      </c>
    </row>
    <row r="214" spans="1:10" s="3" customFormat="1" ht="30" x14ac:dyDescent="0.25">
      <c r="A214" s="42" t="s">
        <v>549</v>
      </c>
      <c r="B214" s="43" t="s">
        <v>550</v>
      </c>
      <c r="C214" s="44" t="s">
        <v>18</v>
      </c>
      <c r="D214" s="44" t="s">
        <v>551</v>
      </c>
      <c r="E214" s="44" t="s">
        <v>341</v>
      </c>
      <c r="F214" s="45" t="s">
        <v>51</v>
      </c>
      <c r="G214" s="46">
        <v>6</v>
      </c>
      <c r="H214" s="47">
        <v>43.01</v>
      </c>
      <c r="I214" s="41">
        <f t="shared" si="6"/>
        <v>53.762499999999996</v>
      </c>
      <c r="J214" s="227">
        <f t="shared" si="7"/>
        <v>322.57499999999999</v>
      </c>
    </row>
    <row r="215" spans="1:10" s="3" customFormat="1" x14ac:dyDescent="0.25">
      <c r="A215" s="42" t="s">
        <v>552</v>
      </c>
      <c r="B215" s="43" t="s">
        <v>553</v>
      </c>
      <c r="C215" s="44" t="s">
        <v>113</v>
      </c>
      <c r="D215" s="44" t="s">
        <v>554</v>
      </c>
      <c r="E215" s="44" t="s">
        <v>555</v>
      </c>
      <c r="F215" s="45" t="s">
        <v>556</v>
      </c>
      <c r="G215" s="46">
        <v>8</v>
      </c>
      <c r="H215" s="47">
        <v>27.17</v>
      </c>
      <c r="I215" s="41">
        <f t="shared" si="6"/>
        <v>33.962500000000006</v>
      </c>
      <c r="J215" s="227">
        <f t="shared" si="7"/>
        <v>271.70000000000005</v>
      </c>
    </row>
    <row r="216" spans="1:10" s="3" customFormat="1" x14ac:dyDescent="0.25">
      <c r="A216" s="42" t="s">
        <v>557</v>
      </c>
      <c r="B216" s="43" t="s">
        <v>558</v>
      </c>
      <c r="C216" s="44" t="s">
        <v>49</v>
      </c>
      <c r="D216" s="44" t="s">
        <v>559</v>
      </c>
      <c r="E216" s="44" t="s">
        <v>255</v>
      </c>
      <c r="F216" s="45" t="s">
        <v>51</v>
      </c>
      <c r="G216" s="46">
        <v>6</v>
      </c>
      <c r="H216" s="47">
        <v>48.46</v>
      </c>
      <c r="I216" s="41">
        <f t="shared" si="6"/>
        <v>60.575000000000003</v>
      </c>
      <c r="J216" s="227">
        <f t="shared" si="7"/>
        <v>363.45000000000005</v>
      </c>
    </row>
    <row r="217" spans="1:10" s="3" customFormat="1" ht="30" x14ac:dyDescent="0.25">
      <c r="A217" s="48" t="s">
        <v>560</v>
      </c>
      <c r="B217" s="49" t="s">
        <v>561</v>
      </c>
      <c r="C217" s="50" t="s">
        <v>23</v>
      </c>
      <c r="D217" s="50" t="s">
        <v>562</v>
      </c>
      <c r="E217" s="50" t="s">
        <v>341</v>
      </c>
      <c r="F217" s="51" t="s">
        <v>21</v>
      </c>
      <c r="G217" s="52">
        <v>2.5</v>
      </c>
      <c r="H217" s="53">
        <v>483.5</v>
      </c>
      <c r="I217" s="41">
        <f t="shared" si="6"/>
        <v>604.375</v>
      </c>
      <c r="J217" s="228">
        <f t="shared" si="7"/>
        <v>1510.9375</v>
      </c>
    </row>
    <row r="218" spans="1:10" ht="18.75" x14ac:dyDescent="0.25">
      <c r="A218" s="32" t="s">
        <v>563</v>
      </c>
      <c r="B218" s="32"/>
      <c r="C218" s="32"/>
      <c r="D218" s="32" t="s">
        <v>564</v>
      </c>
      <c r="E218" s="32"/>
      <c r="F218" s="32"/>
      <c r="G218" s="77"/>
      <c r="H218" s="34"/>
      <c r="I218" s="34"/>
      <c r="J218" s="34">
        <f>SUM(J219:J221)</f>
        <v>829.67499999999995</v>
      </c>
    </row>
    <row r="219" spans="1:10" s="3" customFormat="1" x14ac:dyDescent="0.25">
      <c r="A219" s="36" t="s">
        <v>565</v>
      </c>
      <c r="B219" s="37" t="s">
        <v>566</v>
      </c>
      <c r="C219" s="38" t="s">
        <v>18</v>
      </c>
      <c r="D219" s="38" t="s">
        <v>567</v>
      </c>
      <c r="E219" s="38" t="s">
        <v>568</v>
      </c>
      <c r="F219" s="39" t="s">
        <v>51</v>
      </c>
      <c r="G219" s="40">
        <v>2</v>
      </c>
      <c r="H219" s="41">
        <v>182.89</v>
      </c>
      <c r="I219" s="41">
        <f t="shared" si="6"/>
        <v>228.61249999999998</v>
      </c>
      <c r="J219" s="226">
        <f t="shared" si="7"/>
        <v>457.22499999999997</v>
      </c>
    </row>
    <row r="220" spans="1:10" s="3" customFormat="1" ht="45" x14ac:dyDescent="0.25">
      <c r="A220" s="42" t="s">
        <v>569</v>
      </c>
      <c r="B220" s="43" t="s">
        <v>570</v>
      </c>
      <c r="C220" s="44" t="s">
        <v>18</v>
      </c>
      <c r="D220" s="44" t="s">
        <v>571</v>
      </c>
      <c r="E220" s="44" t="s">
        <v>56</v>
      </c>
      <c r="F220" s="45" t="s">
        <v>51</v>
      </c>
      <c r="G220" s="46">
        <v>6</v>
      </c>
      <c r="H220" s="47">
        <v>35.15</v>
      </c>
      <c r="I220" s="41">
        <f t="shared" si="6"/>
        <v>43.9375</v>
      </c>
      <c r="J220" s="227">
        <f t="shared" si="7"/>
        <v>263.625</v>
      </c>
    </row>
    <row r="221" spans="1:10" s="3" customFormat="1" x14ac:dyDescent="0.25">
      <c r="A221" s="48" t="s">
        <v>572</v>
      </c>
      <c r="B221" s="49" t="s">
        <v>573</v>
      </c>
      <c r="C221" s="50" t="s">
        <v>49</v>
      </c>
      <c r="D221" s="50" t="s">
        <v>574</v>
      </c>
      <c r="E221" s="50" t="s">
        <v>575</v>
      </c>
      <c r="F221" s="51" t="s">
        <v>51</v>
      </c>
      <c r="G221" s="52">
        <v>2</v>
      </c>
      <c r="H221" s="53">
        <v>43.53</v>
      </c>
      <c r="I221" s="41">
        <f t="shared" si="6"/>
        <v>54.412500000000001</v>
      </c>
      <c r="J221" s="228">
        <f t="shared" si="7"/>
        <v>108.825</v>
      </c>
    </row>
    <row r="222" spans="1:10" ht="18.75" x14ac:dyDescent="0.25">
      <c r="A222" s="32" t="s">
        <v>576</v>
      </c>
      <c r="B222" s="32"/>
      <c r="C222" s="32"/>
      <c r="D222" s="32" t="s">
        <v>577</v>
      </c>
      <c r="E222" s="32"/>
      <c r="F222" s="32"/>
      <c r="G222" s="77"/>
      <c r="H222" s="34"/>
      <c r="I222" s="34"/>
      <c r="J222" s="34">
        <f>SUM(J223:J258)</f>
        <v>28458.012500000001</v>
      </c>
    </row>
    <row r="223" spans="1:10" s="3" customFormat="1" ht="45" x14ac:dyDescent="0.25">
      <c r="A223" s="36" t="s">
        <v>578</v>
      </c>
      <c r="B223" s="37" t="s">
        <v>579</v>
      </c>
      <c r="C223" s="38" t="s">
        <v>18</v>
      </c>
      <c r="D223" s="38" t="s">
        <v>580</v>
      </c>
      <c r="E223" s="38" t="s">
        <v>56</v>
      </c>
      <c r="F223" s="39" t="s">
        <v>26</v>
      </c>
      <c r="G223" s="40">
        <v>28</v>
      </c>
      <c r="H223" s="41">
        <v>6.35</v>
      </c>
      <c r="I223" s="41">
        <f t="shared" si="6"/>
        <v>7.9375</v>
      </c>
      <c r="J223" s="226">
        <f t="shared" si="7"/>
        <v>222.25</v>
      </c>
    </row>
    <row r="224" spans="1:10" s="3" customFormat="1" ht="45" x14ac:dyDescent="0.25">
      <c r="A224" s="42" t="s">
        <v>581</v>
      </c>
      <c r="B224" s="43" t="s">
        <v>582</v>
      </c>
      <c r="C224" s="44" t="s">
        <v>18</v>
      </c>
      <c r="D224" s="44" t="s">
        <v>583</v>
      </c>
      <c r="E224" s="44" t="s">
        <v>56</v>
      </c>
      <c r="F224" s="45" t="s">
        <v>26</v>
      </c>
      <c r="G224" s="46">
        <v>18</v>
      </c>
      <c r="H224" s="47">
        <v>7.99</v>
      </c>
      <c r="I224" s="41">
        <f t="shared" si="6"/>
        <v>9.9875000000000007</v>
      </c>
      <c r="J224" s="227">
        <f t="shared" si="7"/>
        <v>179.77500000000001</v>
      </c>
    </row>
    <row r="225" spans="1:10" s="3" customFormat="1" ht="45" x14ac:dyDescent="0.25">
      <c r="A225" s="42" t="s">
        <v>584</v>
      </c>
      <c r="B225" s="43" t="s">
        <v>585</v>
      </c>
      <c r="C225" s="44" t="s">
        <v>18</v>
      </c>
      <c r="D225" s="44" t="s">
        <v>586</v>
      </c>
      <c r="E225" s="44" t="s">
        <v>56</v>
      </c>
      <c r="F225" s="45" t="s">
        <v>26</v>
      </c>
      <c r="G225" s="46">
        <v>18</v>
      </c>
      <c r="H225" s="47">
        <v>12.98</v>
      </c>
      <c r="I225" s="41">
        <f t="shared" si="6"/>
        <v>16.225000000000001</v>
      </c>
      <c r="J225" s="227">
        <f t="shared" si="7"/>
        <v>292.05</v>
      </c>
    </row>
    <row r="226" spans="1:10" s="3" customFormat="1" ht="45" x14ac:dyDescent="0.25">
      <c r="A226" s="42" t="s">
        <v>587</v>
      </c>
      <c r="B226" s="43" t="s">
        <v>588</v>
      </c>
      <c r="C226" s="44" t="s">
        <v>18</v>
      </c>
      <c r="D226" s="44" t="s">
        <v>589</v>
      </c>
      <c r="E226" s="44" t="s">
        <v>56</v>
      </c>
      <c r="F226" s="45" t="s">
        <v>26</v>
      </c>
      <c r="G226" s="46">
        <v>82</v>
      </c>
      <c r="H226" s="47">
        <v>31.69</v>
      </c>
      <c r="I226" s="41">
        <f t="shared" si="6"/>
        <v>39.612500000000004</v>
      </c>
      <c r="J226" s="227">
        <f t="shared" si="7"/>
        <v>3248.2250000000004</v>
      </c>
    </row>
    <row r="227" spans="1:10" s="3" customFormat="1" ht="45" x14ac:dyDescent="0.25">
      <c r="A227" s="42" t="s">
        <v>590</v>
      </c>
      <c r="B227" s="43" t="s">
        <v>591</v>
      </c>
      <c r="C227" s="44" t="s">
        <v>18</v>
      </c>
      <c r="D227" s="44" t="s">
        <v>592</v>
      </c>
      <c r="E227" s="44" t="s">
        <v>56</v>
      </c>
      <c r="F227" s="45" t="s">
        <v>26</v>
      </c>
      <c r="G227" s="46">
        <v>13</v>
      </c>
      <c r="H227" s="47">
        <v>35.85</v>
      </c>
      <c r="I227" s="41">
        <f t="shared" si="6"/>
        <v>44.8125</v>
      </c>
      <c r="J227" s="227">
        <f t="shared" si="7"/>
        <v>582.5625</v>
      </c>
    </row>
    <row r="228" spans="1:10" s="3" customFormat="1" ht="45" x14ac:dyDescent="0.25">
      <c r="A228" s="42" t="s">
        <v>593</v>
      </c>
      <c r="B228" s="43" t="s">
        <v>594</v>
      </c>
      <c r="C228" s="44" t="s">
        <v>18</v>
      </c>
      <c r="D228" s="44" t="s">
        <v>595</v>
      </c>
      <c r="E228" s="44" t="s">
        <v>56</v>
      </c>
      <c r="F228" s="45" t="s">
        <v>26</v>
      </c>
      <c r="G228" s="46">
        <v>30</v>
      </c>
      <c r="H228" s="47">
        <v>62.14</v>
      </c>
      <c r="I228" s="41">
        <f t="shared" si="6"/>
        <v>77.674999999999997</v>
      </c>
      <c r="J228" s="227">
        <f t="shared" si="7"/>
        <v>2330.25</v>
      </c>
    </row>
    <row r="229" spans="1:10" s="3" customFormat="1" ht="45" x14ac:dyDescent="0.25">
      <c r="A229" s="42" t="s">
        <v>596</v>
      </c>
      <c r="B229" s="43" t="s">
        <v>597</v>
      </c>
      <c r="C229" s="44" t="s">
        <v>18</v>
      </c>
      <c r="D229" s="44" t="s">
        <v>598</v>
      </c>
      <c r="E229" s="44" t="s">
        <v>56</v>
      </c>
      <c r="F229" s="45" t="s">
        <v>51</v>
      </c>
      <c r="G229" s="46">
        <v>5</v>
      </c>
      <c r="H229" s="47">
        <v>15.86</v>
      </c>
      <c r="I229" s="41">
        <f t="shared" si="6"/>
        <v>19.824999999999999</v>
      </c>
      <c r="J229" s="227">
        <f t="shared" si="7"/>
        <v>99.125</v>
      </c>
    </row>
    <row r="230" spans="1:10" s="3" customFormat="1" ht="45" x14ac:dyDescent="0.25">
      <c r="A230" s="42" t="s">
        <v>599</v>
      </c>
      <c r="B230" s="43" t="s">
        <v>600</v>
      </c>
      <c r="C230" s="44" t="s">
        <v>18</v>
      </c>
      <c r="D230" s="44" t="s">
        <v>601</v>
      </c>
      <c r="E230" s="44" t="s">
        <v>56</v>
      </c>
      <c r="F230" s="45" t="s">
        <v>51</v>
      </c>
      <c r="G230" s="46">
        <v>5</v>
      </c>
      <c r="H230" s="47">
        <v>13.78</v>
      </c>
      <c r="I230" s="41">
        <f t="shared" si="6"/>
        <v>17.224999999999998</v>
      </c>
      <c r="J230" s="227">
        <f t="shared" si="7"/>
        <v>86.124999999999986</v>
      </c>
    </row>
    <row r="231" spans="1:10" s="3" customFormat="1" ht="45" x14ac:dyDescent="0.25">
      <c r="A231" s="42" t="s">
        <v>602</v>
      </c>
      <c r="B231" s="43" t="s">
        <v>597</v>
      </c>
      <c r="C231" s="44" t="s">
        <v>18</v>
      </c>
      <c r="D231" s="44" t="s">
        <v>603</v>
      </c>
      <c r="E231" s="44" t="s">
        <v>56</v>
      </c>
      <c r="F231" s="45" t="s">
        <v>51</v>
      </c>
      <c r="G231" s="46">
        <v>4</v>
      </c>
      <c r="H231" s="47">
        <v>15.86</v>
      </c>
      <c r="I231" s="41">
        <f t="shared" si="6"/>
        <v>19.824999999999999</v>
      </c>
      <c r="J231" s="227">
        <f t="shared" si="7"/>
        <v>79.3</v>
      </c>
    </row>
    <row r="232" spans="1:10" s="3" customFormat="1" ht="45" x14ac:dyDescent="0.25">
      <c r="A232" s="42" t="s">
        <v>604</v>
      </c>
      <c r="B232" s="43" t="s">
        <v>605</v>
      </c>
      <c r="C232" s="44" t="s">
        <v>18</v>
      </c>
      <c r="D232" s="44" t="s">
        <v>606</v>
      </c>
      <c r="E232" s="44" t="s">
        <v>56</v>
      </c>
      <c r="F232" s="45" t="s">
        <v>51</v>
      </c>
      <c r="G232" s="46">
        <v>1</v>
      </c>
      <c r="H232" s="47">
        <v>19.38</v>
      </c>
      <c r="I232" s="41">
        <f t="shared" si="6"/>
        <v>24.224999999999998</v>
      </c>
      <c r="J232" s="227">
        <f t="shared" si="7"/>
        <v>24.224999999999998</v>
      </c>
    </row>
    <row r="233" spans="1:10" s="3" customFormat="1" ht="30" x14ac:dyDescent="0.25">
      <c r="A233" s="42" t="s">
        <v>607</v>
      </c>
      <c r="B233" s="43" t="s">
        <v>608</v>
      </c>
      <c r="C233" s="44" t="s">
        <v>23</v>
      </c>
      <c r="D233" s="44" t="s">
        <v>609</v>
      </c>
      <c r="E233" s="44" t="s">
        <v>510</v>
      </c>
      <c r="F233" s="45" t="s">
        <v>51</v>
      </c>
      <c r="G233" s="46">
        <v>50</v>
      </c>
      <c r="H233" s="47">
        <v>1.87</v>
      </c>
      <c r="I233" s="41">
        <f t="shared" si="6"/>
        <v>2.3375000000000004</v>
      </c>
      <c r="J233" s="227">
        <f t="shared" si="7"/>
        <v>116.87500000000001</v>
      </c>
    </row>
    <row r="234" spans="1:10" s="3" customFormat="1" ht="30" x14ac:dyDescent="0.25">
      <c r="A234" s="42" t="s">
        <v>610</v>
      </c>
      <c r="B234" s="43" t="s">
        <v>611</v>
      </c>
      <c r="C234" s="44" t="s">
        <v>23</v>
      </c>
      <c r="D234" s="44" t="s">
        <v>612</v>
      </c>
      <c r="E234" s="44" t="s">
        <v>510</v>
      </c>
      <c r="F234" s="45" t="s">
        <v>51</v>
      </c>
      <c r="G234" s="46">
        <v>4</v>
      </c>
      <c r="H234" s="47">
        <v>2.0499999999999998</v>
      </c>
      <c r="I234" s="41">
        <f t="shared" si="6"/>
        <v>2.5625</v>
      </c>
      <c r="J234" s="227">
        <f t="shared" si="7"/>
        <v>10.25</v>
      </c>
    </row>
    <row r="235" spans="1:10" s="3" customFormat="1" ht="30" x14ac:dyDescent="0.25">
      <c r="A235" s="42" t="s">
        <v>613</v>
      </c>
      <c r="B235" s="43" t="s">
        <v>614</v>
      </c>
      <c r="C235" s="44" t="s">
        <v>23</v>
      </c>
      <c r="D235" s="44" t="s">
        <v>615</v>
      </c>
      <c r="E235" s="44" t="s">
        <v>510</v>
      </c>
      <c r="F235" s="45" t="s">
        <v>51</v>
      </c>
      <c r="G235" s="46">
        <v>4</v>
      </c>
      <c r="H235" s="47">
        <v>3.06</v>
      </c>
      <c r="I235" s="41">
        <f t="shared" si="6"/>
        <v>3.8250000000000002</v>
      </c>
      <c r="J235" s="227">
        <f t="shared" si="7"/>
        <v>15.3</v>
      </c>
    </row>
    <row r="236" spans="1:10" s="3" customFormat="1" x14ac:dyDescent="0.25">
      <c r="A236" s="42" t="s">
        <v>616</v>
      </c>
      <c r="B236" s="43" t="s">
        <v>617</v>
      </c>
      <c r="C236" s="44" t="s">
        <v>18</v>
      </c>
      <c r="D236" s="44" t="s">
        <v>618</v>
      </c>
      <c r="E236" s="44" t="s">
        <v>619</v>
      </c>
      <c r="F236" s="45" t="s">
        <v>620</v>
      </c>
      <c r="G236" s="46">
        <v>15</v>
      </c>
      <c r="H236" s="47">
        <v>1.39</v>
      </c>
      <c r="I236" s="41">
        <f t="shared" si="6"/>
        <v>1.7374999999999998</v>
      </c>
      <c r="J236" s="227">
        <f t="shared" si="7"/>
        <v>26.062499999999996</v>
      </c>
    </row>
    <row r="237" spans="1:10" s="3" customFormat="1" x14ac:dyDescent="0.25">
      <c r="A237" s="42" t="s">
        <v>621</v>
      </c>
      <c r="B237" s="43" t="s">
        <v>622</v>
      </c>
      <c r="C237" s="44" t="s">
        <v>18</v>
      </c>
      <c r="D237" s="44" t="s">
        <v>623</v>
      </c>
      <c r="E237" s="44" t="s">
        <v>619</v>
      </c>
      <c r="F237" s="45" t="s">
        <v>620</v>
      </c>
      <c r="G237" s="46">
        <v>2</v>
      </c>
      <c r="H237" s="47">
        <v>1.63</v>
      </c>
      <c r="I237" s="41">
        <f t="shared" si="6"/>
        <v>2.0374999999999996</v>
      </c>
      <c r="J237" s="227">
        <f t="shared" si="7"/>
        <v>4.0749999999999993</v>
      </c>
    </row>
    <row r="238" spans="1:10" s="3" customFormat="1" x14ac:dyDescent="0.25">
      <c r="A238" s="42" t="s">
        <v>624</v>
      </c>
      <c r="B238" s="43" t="s">
        <v>625</v>
      </c>
      <c r="C238" s="44" t="s">
        <v>18</v>
      </c>
      <c r="D238" s="44" t="s">
        <v>626</v>
      </c>
      <c r="E238" s="44" t="s">
        <v>619</v>
      </c>
      <c r="F238" s="45" t="s">
        <v>620</v>
      </c>
      <c r="G238" s="46">
        <v>1</v>
      </c>
      <c r="H238" s="47">
        <v>3.16</v>
      </c>
      <c r="I238" s="41">
        <f t="shared" si="6"/>
        <v>3.95</v>
      </c>
      <c r="J238" s="227">
        <f t="shared" si="7"/>
        <v>3.95</v>
      </c>
    </row>
    <row r="239" spans="1:10" s="3" customFormat="1" ht="30" x14ac:dyDescent="0.25">
      <c r="A239" s="42" t="s">
        <v>627</v>
      </c>
      <c r="B239" s="43" t="s">
        <v>628</v>
      </c>
      <c r="C239" s="44" t="s">
        <v>18</v>
      </c>
      <c r="D239" s="44" t="s">
        <v>629</v>
      </c>
      <c r="E239" s="44" t="s">
        <v>341</v>
      </c>
      <c r="F239" s="45" t="s">
        <v>51</v>
      </c>
      <c r="G239" s="46">
        <v>15</v>
      </c>
      <c r="H239" s="47">
        <v>13.14</v>
      </c>
      <c r="I239" s="41">
        <f t="shared" si="6"/>
        <v>16.425000000000001</v>
      </c>
      <c r="J239" s="227">
        <f t="shared" si="7"/>
        <v>246.375</v>
      </c>
    </row>
    <row r="240" spans="1:10" s="3" customFormat="1" ht="30" x14ac:dyDescent="0.25">
      <c r="A240" s="42" t="s">
        <v>630</v>
      </c>
      <c r="B240" s="43" t="s">
        <v>631</v>
      </c>
      <c r="C240" s="44" t="s">
        <v>18</v>
      </c>
      <c r="D240" s="44" t="s">
        <v>632</v>
      </c>
      <c r="E240" s="44" t="s">
        <v>341</v>
      </c>
      <c r="F240" s="45" t="s">
        <v>51</v>
      </c>
      <c r="G240" s="46">
        <v>2</v>
      </c>
      <c r="H240" s="47">
        <v>21.26</v>
      </c>
      <c r="I240" s="41">
        <f t="shared" si="6"/>
        <v>26.575000000000003</v>
      </c>
      <c r="J240" s="227">
        <f t="shared" si="7"/>
        <v>53.150000000000006</v>
      </c>
    </row>
    <row r="241" spans="1:10" s="3" customFormat="1" ht="30" x14ac:dyDescent="0.25">
      <c r="A241" s="42" t="s">
        <v>633</v>
      </c>
      <c r="B241" s="43" t="s">
        <v>634</v>
      </c>
      <c r="C241" s="44" t="s">
        <v>18</v>
      </c>
      <c r="D241" s="44" t="s">
        <v>635</v>
      </c>
      <c r="E241" s="44" t="s">
        <v>341</v>
      </c>
      <c r="F241" s="45" t="s">
        <v>51</v>
      </c>
      <c r="G241" s="46">
        <v>1</v>
      </c>
      <c r="H241" s="47">
        <v>21.79</v>
      </c>
      <c r="I241" s="41">
        <f t="shared" si="6"/>
        <v>27.237499999999997</v>
      </c>
      <c r="J241" s="227">
        <f t="shared" si="7"/>
        <v>27.237499999999997</v>
      </c>
    </row>
    <row r="242" spans="1:10" s="3" customFormat="1" ht="45" x14ac:dyDescent="0.25">
      <c r="A242" s="42" t="s">
        <v>636</v>
      </c>
      <c r="B242" s="43" t="s">
        <v>637</v>
      </c>
      <c r="C242" s="44" t="s">
        <v>18</v>
      </c>
      <c r="D242" s="44" t="s">
        <v>638</v>
      </c>
      <c r="E242" s="44" t="s">
        <v>56</v>
      </c>
      <c r="F242" s="45" t="s">
        <v>51</v>
      </c>
      <c r="G242" s="46">
        <v>16</v>
      </c>
      <c r="H242" s="47">
        <v>9.85</v>
      </c>
      <c r="I242" s="41">
        <f t="shared" si="6"/>
        <v>12.3125</v>
      </c>
      <c r="J242" s="227">
        <f t="shared" si="7"/>
        <v>197</v>
      </c>
    </row>
    <row r="243" spans="1:10" s="3" customFormat="1" ht="45" x14ac:dyDescent="0.25">
      <c r="A243" s="42" t="s">
        <v>639</v>
      </c>
      <c r="B243" s="43" t="s">
        <v>640</v>
      </c>
      <c r="C243" s="44" t="s">
        <v>18</v>
      </c>
      <c r="D243" s="44" t="s">
        <v>641</v>
      </c>
      <c r="E243" s="44" t="s">
        <v>56</v>
      </c>
      <c r="F243" s="45" t="s">
        <v>51</v>
      </c>
      <c r="G243" s="46">
        <v>7</v>
      </c>
      <c r="H243" s="47">
        <v>6.82</v>
      </c>
      <c r="I243" s="41">
        <f t="shared" si="6"/>
        <v>8.5250000000000004</v>
      </c>
      <c r="J243" s="227">
        <f t="shared" si="7"/>
        <v>59.675000000000004</v>
      </c>
    </row>
    <row r="244" spans="1:10" s="3" customFormat="1" ht="45" x14ac:dyDescent="0.25">
      <c r="A244" s="42" t="s">
        <v>642</v>
      </c>
      <c r="B244" s="43" t="s">
        <v>643</v>
      </c>
      <c r="C244" s="44" t="s">
        <v>18</v>
      </c>
      <c r="D244" s="44" t="s">
        <v>644</v>
      </c>
      <c r="E244" s="44" t="s">
        <v>56</v>
      </c>
      <c r="F244" s="45" t="s">
        <v>26</v>
      </c>
      <c r="G244" s="46">
        <v>190</v>
      </c>
      <c r="H244" s="47">
        <v>2.67</v>
      </c>
      <c r="I244" s="41">
        <f t="shared" si="6"/>
        <v>3.3374999999999999</v>
      </c>
      <c r="J244" s="227">
        <f t="shared" si="7"/>
        <v>634.125</v>
      </c>
    </row>
    <row r="245" spans="1:10" s="3" customFormat="1" ht="45" x14ac:dyDescent="0.25">
      <c r="A245" s="42" t="s">
        <v>645</v>
      </c>
      <c r="B245" s="43" t="s">
        <v>646</v>
      </c>
      <c r="C245" s="44" t="s">
        <v>18</v>
      </c>
      <c r="D245" s="44" t="s">
        <v>647</v>
      </c>
      <c r="E245" s="44" t="s">
        <v>56</v>
      </c>
      <c r="F245" s="45" t="s">
        <v>26</v>
      </c>
      <c r="G245" s="46">
        <v>500</v>
      </c>
      <c r="H245" s="47">
        <v>4.3099999999999996</v>
      </c>
      <c r="I245" s="41">
        <f t="shared" si="6"/>
        <v>5.3874999999999993</v>
      </c>
      <c r="J245" s="227">
        <f t="shared" si="7"/>
        <v>2693.7499999999995</v>
      </c>
    </row>
    <row r="246" spans="1:10" s="3" customFormat="1" ht="45" x14ac:dyDescent="0.25">
      <c r="A246" s="42" t="s">
        <v>648</v>
      </c>
      <c r="B246" s="43" t="s">
        <v>649</v>
      </c>
      <c r="C246" s="44" t="s">
        <v>18</v>
      </c>
      <c r="D246" s="44" t="s">
        <v>650</v>
      </c>
      <c r="E246" s="44" t="s">
        <v>56</v>
      </c>
      <c r="F246" s="45" t="s">
        <v>26</v>
      </c>
      <c r="G246" s="46">
        <v>100</v>
      </c>
      <c r="H246" s="47">
        <v>9.64</v>
      </c>
      <c r="I246" s="41">
        <f t="shared" si="6"/>
        <v>12.05</v>
      </c>
      <c r="J246" s="227">
        <f t="shared" si="7"/>
        <v>1205</v>
      </c>
    </row>
    <row r="247" spans="1:10" s="3" customFormat="1" ht="45" x14ac:dyDescent="0.25">
      <c r="A247" s="42" t="s">
        <v>651</v>
      </c>
      <c r="B247" s="43" t="s">
        <v>652</v>
      </c>
      <c r="C247" s="44" t="s">
        <v>18</v>
      </c>
      <c r="D247" s="44" t="s">
        <v>653</v>
      </c>
      <c r="E247" s="44" t="s">
        <v>56</v>
      </c>
      <c r="F247" s="45" t="s">
        <v>51</v>
      </c>
      <c r="G247" s="46">
        <v>2</v>
      </c>
      <c r="H247" s="47">
        <v>224.39</v>
      </c>
      <c r="I247" s="41">
        <f t="shared" si="6"/>
        <v>280.48749999999995</v>
      </c>
      <c r="J247" s="227">
        <f t="shared" si="7"/>
        <v>560.97499999999991</v>
      </c>
    </row>
    <row r="248" spans="1:10" s="3" customFormat="1" ht="45" x14ac:dyDescent="0.25">
      <c r="A248" s="42" t="s">
        <v>654</v>
      </c>
      <c r="B248" s="43" t="s">
        <v>655</v>
      </c>
      <c r="C248" s="44" t="s">
        <v>18</v>
      </c>
      <c r="D248" s="44" t="s">
        <v>656</v>
      </c>
      <c r="E248" s="44" t="s">
        <v>56</v>
      </c>
      <c r="F248" s="45" t="s">
        <v>51</v>
      </c>
      <c r="G248" s="46">
        <v>7</v>
      </c>
      <c r="H248" s="47">
        <v>8.61</v>
      </c>
      <c r="I248" s="41">
        <f t="shared" si="6"/>
        <v>10.762499999999999</v>
      </c>
      <c r="J248" s="227">
        <f t="shared" si="7"/>
        <v>75.337499999999991</v>
      </c>
    </row>
    <row r="249" spans="1:10" s="3" customFormat="1" ht="45" x14ac:dyDescent="0.25">
      <c r="A249" s="42" t="s">
        <v>657</v>
      </c>
      <c r="B249" s="43" t="s">
        <v>658</v>
      </c>
      <c r="C249" s="44" t="s">
        <v>18</v>
      </c>
      <c r="D249" s="44" t="s">
        <v>659</v>
      </c>
      <c r="E249" s="44" t="s">
        <v>56</v>
      </c>
      <c r="F249" s="45" t="s">
        <v>51</v>
      </c>
      <c r="G249" s="46">
        <v>5</v>
      </c>
      <c r="H249" s="47">
        <v>45.65</v>
      </c>
      <c r="I249" s="41">
        <f t="shared" si="6"/>
        <v>57.0625</v>
      </c>
      <c r="J249" s="227">
        <f t="shared" si="7"/>
        <v>285.3125</v>
      </c>
    </row>
    <row r="250" spans="1:10" s="3" customFormat="1" ht="45" x14ac:dyDescent="0.25">
      <c r="A250" s="42" t="s">
        <v>660</v>
      </c>
      <c r="B250" s="43" t="s">
        <v>661</v>
      </c>
      <c r="C250" s="44" t="s">
        <v>18</v>
      </c>
      <c r="D250" s="44" t="s">
        <v>662</v>
      </c>
      <c r="E250" s="44" t="s">
        <v>56</v>
      </c>
      <c r="F250" s="45" t="s">
        <v>51</v>
      </c>
      <c r="G250" s="46">
        <v>2</v>
      </c>
      <c r="H250" s="47">
        <v>57.52</v>
      </c>
      <c r="I250" s="41">
        <f t="shared" si="6"/>
        <v>71.900000000000006</v>
      </c>
      <c r="J250" s="227">
        <f t="shared" si="7"/>
        <v>143.80000000000001</v>
      </c>
    </row>
    <row r="251" spans="1:10" s="3" customFormat="1" ht="45" x14ac:dyDescent="0.25">
      <c r="A251" s="42" t="s">
        <v>663</v>
      </c>
      <c r="B251" s="43" t="s">
        <v>664</v>
      </c>
      <c r="C251" s="44" t="s">
        <v>18</v>
      </c>
      <c r="D251" s="44" t="s">
        <v>665</v>
      </c>
      <c r="E251" s="44" t="s">
        <v>56</v>
      </c>
      <c r="F251" s="45" t="s">
        <v>51</v>
      </c>
      <c r="G251" s="46">
        <v>1</v>
      </c>
      <c r="H251" s="47">
        <v>65.27</v>
      </c>
      <c r="I251" s="41">
        <f t="shared" si="6"/>
        <v>81.587499999999991</v>
      </c>
      <c r="J251" s="227">
        <f t="shared" si="7"/>
        <v>81.587499999999991</v>
      </c>
    </row>
    <row r="252" spans="1:10" s="3" customFormat="1" ht="45" x14ac:dyDescent="0.25">
      <c r="A252" s="42" t="s">
        <v>666</v>
      </c>
      <c r="B252" s="43" t="s">
        <v>667</v>
      </c>
      <c r="C252" s="44" t="s">
        <v>18</v>
      </c>
      <c r="D252" s="44" t="s">
        <v>668</v>
      </c>
      <c r="E252" s="44" t="s">
        <v>56</v>
      </c>
      <c r="F252" s="45" t="s">
        <v>51</v>
      </c>
      <c r="G252" s="46">
        <v>1</v>
      </c>
      <c r="H252" s="47">
        <v>61.17</v>
      </c>
      <c r="I252" s="41">
        <f t="shared" si="6"/>
        <v>76.462500000000006</v>
      </c>
      <c r="J252" s="227">
        <f t="shared" si="7"/>
        <v>76.462500000000006</v>
      </c>
    </row>
    <row r="253" spans="1:10" s="3" customFormat="1" ht="30" x14ac:dyDescent="0.25">
      <c r="A253" s="42" t="s">
        <v>669</v>
      </c>
      <c r="B253" s="43" t="s">
        <v>670</v>
      </c>
      <c r="C253" s="44" t="s">
        <v>49</v>
      </c>
      <c r="D253" s="44" t="s">
        <v>671</v>
      </c>
      <c r="E253" s="44" t="s">
        <v>672</v>
      </c>
      <c r="F253" s="45" t="s">
        <v>51</v>
      </c>
      <c r="G253" s="46">
        <v>4</v>
      </c>
      <c r="H253" s="47">
        <v>119.1</v>
      </c>
      <c r="I253" s="41">
        <f t="shared" si="6"/>
        <v>148.875</v>
      </c>
      <c r="J253" s="227">
        <f t="shared" si="7"/>
        <v>595.5</v>
      </c>
    </row>
    <row r="254" spans="1:10" s="3" customFormat="1" ht="45" x14ac:dyDescent="0.25">
      <c r="A254" s="42" t="s">
        <v>673</v>
      </c>
      <c r="B254" s="43" t="s">
        <v>674</v>
      </c>
      <c r="C254" s="44" t="s">
        <v>18</v>
      </c>
      <c r="D254" s="44" t="s">
        <v>675</v>
      </c>
      <c r="E254" s="44" t="s">
        <v>56</v>
      </c>
      <c r="F254" s="45" t="s">
        <v>51</v>
      </c>
      <c r="G254" s="46">
        <v>4</v>
      </c>
      <c r="H254" s="47">
        <v>19.27</v>
      </c>
      <c r="I254" s="41">
        <f t="shared" si="6"/>
        <v>24.087499999999999</v>
      </c>
      <c r="J254" s="227">
        <f t="shared" si="7"/>
        <v>96.35</v>
      </c>
    </row>
    <row r="255" spans="1:10" s="3" customFormat="1" ht="45" x14ac:dyDescent="0.25">
      <c r="A255" s="42" t="s">
        <v>676</v>
      </c>
      <c r="B255" s="43" t="s">
        <v>677</v>
      </c>
      <c r="C255" s="44" t="s">
        <v>18</v>
      </c>
      <c r="D255" s="44" t="s">
        <v>678</v>
      </c>
      <c r="E255" s="44" t="s">
        <v>56</v>
      </c>
      <c r="F255" s="45" t="s">
        <v>51</v>
      </c>
      <c r="G255" s="46">
        <v>1</v>
      </c>
      <c r="H255" s="47">
        <v>20.8</v>
      </c>
      <c r="I255" s="41">
        <f t="shared" si="6"/>
        <v>26</v>
      </c>
      <c r="J255" s="227">
        <f t="shared" si="7"/>
        <v>26</v>
      </c>
    </row>
    <row r="256" spans="1:10" s="3" customFormat="1" ht="45" x14ac:dyDescent="0.25">
      <c r="A256" s="42" t="s">
        <v>679</v>
      </c>
      <c r="B256" s="43" t="s">
        <v>680</v>
      </c>
      <c r="C256" s="44" t="s">
        <v>18</v>
      </c>
      <c r="D256" s="44" t="s">
        <v>681</v>
      </c>
      <c r="E256" s="44" t="s">
        <v>56</v>
      </c>
      <c r="F256" s="45" t="s">
        <v>51</v>
      </c>
      <c r="G256" s="46">
        <v>7</v>
      </c>
      <c r="H256" s="47">
        <v>18.25</v>
      </c>
      <c r="I256" s="41">
        <f t="shared" si="6"/>
        <v>22.8125</v>
      </c>
      <c r="J256" s="227">
        <f t="shared" si="7"/>
        <v>159.6875</v>
      </c>
    </row>
    <row r="257" spans="1:10" s="3" customFormat="1" ht="45" x14ac:dyDescent="0.25">
      <c r="A257" s="42" t="s">
        <v>682</v>
      </c>
      <c r="B257" s="43" t="s">
        <v>683</v>
      </c>
      <c r="C257" s="44" t="s">
        <v>18</v>
      </c>
      <c r="D257" s="44" t="s">
        <v>684</v>
      </c>
      <c r="E257" s="44" t="s">
        <v>56</v>
      </c>
      <c r="F257" s="45" t="s">
        <v>51</v>
      </c>
      <c r="G257" s="46">
        <v>7</v>
      </c>
      <c r="H257" s="47">
        <v>171.09</v>
      </c>
      <c r="I257" s="41">
        <f t="shared" si="6"/>
        <v>213.86250000000001</v>
      </c>
      <c r="J257" s="227">
        <f t="shared" si="7"/>
        <v>1497.0375000000001</v>
      </c>
    </row>
    <row r="258" spans="1:10" s="3" customFormat="1" ht="90" x14ac:dyDescent="0.25">
      <c r="A258" s="48" t="s">
        <v>685</v>
      </c>
      <c r="B258" s="49" t="s">
        <v>686</v>
      </c>
      <c r="C258" s="50" t="s">
        <v>23</v>
      </c>
      <c r="D258" s="50" t="s">
        <v>687</v>
      </c>
      <c r="E258" s="50" t="s">
        <v>56</v>
      </c>
      <c r="F258" s="51" t="s">
        <v>51</v>
      </c>
      <c r="G258" s="52">
        <v>20</v>
      </c>
      <c r="H258" s="53">
        <v>496.93</v>
      </c>
      <c r="I258" s="41">
        <f t="shared" si="6"/>
        <v>621.16250000000002</v>
      </c>
      <c r="J258" s="228">
        <f t="shared" si="7"/>
        <v>12423.25</v>
      </c>
    </row>
    <row r="259" spans="1:10" ht="37.5" x14ac:dyDescent="0.25">
      <c r="A259" s="32" t="s">
        <v>688</v>
      </c>
      <c r="B259" s="32"/>
      <c r="C259" s="32"/>
      <c r="D259" s="32" t="s">
        <v>689</v>
      </c>
      <c r="E259" s="32"/>
      <c r="F259" s="32"/>
      <c r="G259" s="77"/>
      <c r="H259" s="34"/>
      <c r="I259" s="34"/>
      <c r="J259" s="34">
        <f>SUM(J260:J266)</f>
        <v>10704.991249999999</v>
      </c>
    </row>
    <row r="260" spans="1:10" s="3" customFormat="1" ht="45" x14ac:dyDescent="0.25">
      <c r="A260" s="36" t="s">
        <v>690</v>
      </c>
      <c r="B260" s="37" t="s">
        <v>691</v>
      </c>
      <c r="C260" s="38" t="s">
        <v>18</v>
      </c>
      <c r="D260" s="38" t="s">
        <v>692</v>
      </c>
      <c r="E260" s="38" t="s">
        <v>56</v>
      </c>
      <c r="F260" s="39" t="s">
        <v>51</v>
      </c>
      <c r="G260" s="40">
        <v>5</v>
      </c>
      <c r="H260" s="41">
        <v>63.78</v>
      </c>
      <c r="I260" s="41">
        <f t="shared" si="6"/>
        <v>79.724999999999994</v>
      </c>
      <c r="J260" s="226">
        <f t="shared" si="7"/>
        <v>398.625</v>
      </c>
    </row>
    <row r="261" spans="1:10" s="3" customFormat="1" ht="45" x14ac:dyDescent="0.25">
      <c r="A261" s="42" t="s">
        <v>693</v>
      </c>
      <c r="B261" s="43" t="s">
        <v>694</v>
      </c>
      <c r="C261" s="44" t="s">
        <v>23</v>
      </c>
      <c r="D261" s="44" t="s">
        <v>695</v>
      </c>
      <c r="E261" s="44" t="s">
        <v>56</v>
      </c>
      <c r="F261" s="45" t="s">
        <v>51</v>
      </c>
      <c r="G261" s="46">
        <v>1</v>
      </c>
      <c r="H261" s="47">
        <v>240.1</v>
      </c>
      <c r="I261" s="41">
        <f t="shared" si="6"/>
        <v>300.125</v>
      </c>
      <c r="J261" s="227">
        <f t="shared" si="7"/>
        <v>300.125</v>
      </c>
    </row>
    <row r="262" spans="1:10" s="3" customFormat="1" ht="45" x14ac:dyDescent="0.25">
      <c r="A262" s="42" t="s">
        <v>696</v>
      </c>
      <c r="B262" s="43" t="s">
        <v>697</v>
      </c>
      <c r="C262" s="44" t="s">
        <v>18</v>
      </c>
      <c r="D262" s="44" t="s">
        <v>698</v>
      </c>
      <c r="E262" s="44" t="s">
        <v>56</v>
      </c>
      <c r="F262" s="45" t="s">
        <v>26</v>
      </c>
      <c r="G262" s="46">
        <v>33.549999999999997</v>
      </c>
      <c r="H262" s="47">
        <v>47.42</v>
      </c>
      <c r="I262" s="41">
        <f t="shared" si="6"/>
        <v>59.275000000000006</v>
      </c>
      <c r="J262" s="227">
        <f t="shared" si="7"/>
        <v>1988.67625</v>
      </c>
    </row>
    <row r="263" spans="1:10" s="3" customFormat="1" ht="45" x14ac:dyDescent="0.25">
      <c r="A263" s="42" t="s">
        <v>699</v>
      </c>
      <c r="B263" s="43" t="s">
        <v>700</v>
      </c>
      <c r="C263" s="44" t="s">
        <v>18</v>
      </c>
      <c r="D263" s="44" t="s">
        <v>701</v>
      </c>
      <c r="E263" s="44" t="s">
        <v>56</v>
      </c>
      <c r="F263" s="45" t="s">
        <v>26</v>
      </c>
      <c r="G263" s="46">
        <v>90.2</v>
      </c>
      <c r="H263" s="47">
        <v>58.72</v>
      </c>
      <c r="I263" s="41">
        <f t="shared" si="6"/>
        <v>73.400000000000006</v>
      </c>
      <c r="J263" s="227">
        <f t="shared" si="7"/>
        <v>6620.68</v>
      </c>
    </row>
    <row r="264" spans="1:10" s="3" customFormat="1" ht="45" x14ac:dyDescent="0.25">
      <c r="A264" s="42" t="s">
        <v>702</v>
      </c>
      <c r="B264" s="43" t="s">
        <v>703</v>
      </c>
      <c r="C264" s="44" t="s">
        <v>18</v>
      </c>
      <c r="D264" s="44" t="s">
        <v>704</v>
      </c>
      <c r="E264" s="44" t="s">
        <v>56</v>
      </c>
      <c r="F264" s="45" t="s">
        <v>26</v>
      </c>
      <c r="G264" s="46">
        <v>33.549999999999997</v>
      </c>
      <c r="H264" s="47">
        <v>10.16</v>
      </c>
      <c r="I264" s="41">
        <f t="shared" si="6"/>
        <v>12.7</v>
      </c>
      <c r="J264" s="227">
        <f t="shared" si="7"/>
        <v>426.08499999999992</v>
      </c>
    </row>
    <row r="265" spans="1:10" s="3" customFormat="1" ht="45" x14ac:dyDescent="0.25">
      <c r="A265" s="42" t="s">
        <v>705</v>
      </c>
      <c r="B265" s="43" t="s">
        <v>706</v>
      </c>
      <c r="C265" s="44" t="s">
        <v>18</v>
      </c>
      <c r="D265" s="44" t="s">
        <v>707</v>
      </c>
      <c r="E265" s="44" t="s">
        <v>56</v>
      </c>
      <c r="F265" s="45" t="s">
        <v>51</v>
      </c>
      <c r="G265" s="46">
        <v>7</v>
      </c>
      <c r="H265" s="47">
        <v>13.62</v>
      </c>
      <c r="I265" s="41">
        <f t="shared" ref="I265:I288" si="8">H265*1.25</f>
        <v>17.024999999999999</v>
      </c>
      <c r="J265" s="227">
        <f t="shared" ref="J265:J288" si="9">I265*G265</f>
        <v>119.17499999999998</v>
      </c>
    </row>
    <row r="266" spans="1:10" s="3" customFormat="1" ht="45" x14ac:dyDescent="0.25">
      <c r="A266" s="48" t="s">
        <v>708</v>
      </c>
      <c r="B266" s="49" t="s">
        <v>709</v>
      </c>
      <c r="C266" s="50" t="s">
        <v>18</v>
      </c>
      <c r="D266" s="50" t="s">
        <v>710</v>
      </c>
      <c r="E266" s="50" t="s">
        <v>56</v>
      </c>
      <c r="F266" s="51" t="s">
        <v>51</v>
      </c>
      <c r="G266" s="52">
        <v>5</v>
      </c>
      <c r="H266" s="53">
        <v>136.26</v>
      </c>
      <c r="I266" s="41">
        <f t="shared" si="8"/>
        <v>170.32499999999999</v>
      </c>
      <c r="J266" s="228">
        <f t="shared" si="9"/>
        <v>851.625</v>
      </c>
    </row>
    <row r="267" spans="1:10" ht="18.75" x14ac:dyDescent="0.25">
      <c r="A267" s="32" t="s">
        <v>711</v>
      </c>
      <c r="B267" s="32"/>
      <c r="C267" s="32"/>
      <c r="D267" s="32" t="s">
        <v>712</v>
      </c>
      <c r="E267" s="32"/>
      <c r="F267" s="32"/>
      <c r="G267" s="77"/>
      <c r="H267" s="34"/>
      <c r="I267" s="34"/>
      <c r="J267" s="34">
        <f>SUM(J268:J277)</f>
        <v>63942.660750000003</v>
      </c>
    </row>
    <row r="268" spans="1:10" s="3" customFormat="1" ht="30" x14ac:dyDescent="0.25">
      <c r="A268" s="36" t="s">
        <v>713</v>
      </c>
      <c r="B268" s="37" t="s">
        <v>714</v>
      </c>
      <c r="C268" s="38" t="s">
        <v>18</v>
      </c>
      <c r="D268" s="38" t="s">
        <v>715</v>
      </c>
      <c r="E268" s="38" t="s">
        <v>716</v>
      </c>
      <c r="F268" s="39" t="s">
        <v>21</v>
      </c>
      <c r="G268" s="40">
        <v>518.58000000000004</v>
      </c>
      <c r="H268" s="41">
        <v>9.2200000000000006</v>
      </c>
      <c r="I268" s="41">
        <f t="shared" si="8"/>
        <v>11.525</v>
      </c>
      <c r="J268" s="226">
        <f t="shared" si="9"/>
        <v>5976.634500000001</v>
      </c>
    </row>
    <row r="269" spans="1:10" s="3" customFormat="1" ht="30" x14ac:dyDescent="0.25">
      <c r="A269" s="42" t="s">
        <v>717</v>
      </c>
      <c r="B269" s="43" t="s">
        <v>718</v>
      </c>
      <c r="C269" s="44" t="s">
        <v>18</v>
      </c>
      <c r="D269" s="44" t="s">
        <v>719</v>
      </c>
      <c r="E269" s="44" t="s">
        <v>716</v>
      </c>
      <c r="F269" s="45" t="s">
        <v>21</v>
      </c>
      <c r="G269" s="46">
        <v>518.58000000000004</v>
      </c>
      <c r="H269" s="47">
        <v>1.69</v>
      </c>
      <c r="I269" s="41">
        <f t="shared" si="8"/>
        <v>2.1124999999999998</v>
      </c>
      <c r="J269" s="227">
        <f t="shared" si="9"/>
        <v>1095.5002500000001</v>
      </c>
    </row>
    <row r="270" spans="1:10" s="3" customFormat="1" ht="30" x14ac:dyDescent="0.25">
      <c r="A270" s="42" t="s">
        <v>720</v>
      </c>
      <c r="B270" s="43" t="s">
        <v>721</v>
      </c>
      <c r="C270" s="44" t="s">
        <v>18</v>
      </c>
      <c r="D270" s="44" t="s">
        <v>722</v>
      </c>
      <c r="E270" s="44" t="s">
        <v>716</v>
      </c>
      <c r="F270" s="45" t="s">
        <v>21</v>
      </c>
      <c r="G270" s="46">
        <v>518.58000000000004</v>
      </c>
      <c r="H270" s="47">
        <v>10.39</v>
      </c>
      <c r="I270" s="41">
        <f t="shared" si="8"/>
        <v>12.987500000000001</v>
      </c>
      <c r="J270" s="227">
        <f t="shared" si="9"/>
        <v>6735.0577500000009</v>
      </c>
    </row>
    <row r="271" spans="1:10" s="3" customFormat="1" ht="30" x14ac:dyDescent="0.25">
      <c r="A271" s="42" t="s">
        <v>723</v>
      </c>
      <c r="B271" s="43" t="s">
        <v>724</v>
      </c>
      <c r="C271" s="44" t="s">
        <v>18</v>
      </c>
      <c r="D271" s="44" t="s">
        <v>725</v>
      </c>
      <c r="E271" s="44" t="s">
        <v>716</v>
      </c>
      <c r="F271" s="45" t="s">
        <v>21</v>
      </c>
      <c r="G271" s="46">
        <v>66.5</v>
      </c>
      <c r="H271" s="47">
        <v>17.62</v>
      </c>
      <c r="I271" s="41">
        <f t="shared" si="8"/>
        <v>22.025000000000002</v>
      </c>
      <c r="J271" s="227">
        <f t="shared" si="9"/>
        <v>1464.6625000000001</v>
      </c>
    </row>
    <row r="272" spans="1:10" s="3" customFormat="1" ht="30" x14ac:dyDescent="0.25">
      <c r="A272" s="42" t="s">
        <v>726</v>
      </c>
      <c r="B272" s="43" t="s">
        <v>727</v>
      </c>
      <c r="C272" s="44" t="s">
        <v>18</v>
      </c>
      <c r="D272" s="44" t="s">
        <v>728</v>
      </c>
      <c r="E272" s="44" t="s">
        <v>716</v>
      </c>
      <c r="F272" s="45" t="s">
        <v>21</v>
      </c>
      <c r="G272" s="46">
        <v>66.5</v>
      </c>
      <c r="H272" s="47">
        <v>1.98</v>
      </c>
      <c r="I272" s="41">
        <f t="shared" si="8"/>
        <v>2.4750000000000001</v>
      </c>
      <c r="J272" s="227">
        <f t="shared" si="9"/>
        <v>164.58750000000001</v>
      </c>
    </row>
    <row r="273" spans="1:13" s="3" customFormat="1" ht="30" x14ac:dyDescent="0.25">
      <c r="A273" s="42" t="s">
        <v>729</v>
      </c>
      <c r="B273" s="43" t="s">
        <v>730</v>
      </c>
      <c r="C273" s="44" t="s">
        <v>18</v>
      </c>
      <c r="D273" s="44" t="s">
        <v>731</v>
      </c>
      <c r="E273" s="44" t="s">
        <v>716</v>
      </c>
      <c r="F273" s="45" t="s">
        <v>21</v>
      </c>
      <c r="G273" s="46">
        <v>66.5</v>
      </c>
      <c r="H273" s="47">
        <v>11.7</v>
      </c>
      <c r="I273" s="41">
        <f t="shared" si="8"/>
        <v>14.625</v>
      </c>
      <c r="J273" s="227">
        <f t="shared" si="9"/>
        <v>972.5625</v>
      </c>
    </row>
    <row r="274" spans="1:13" s="3" customFormat="1" ht="45" x14ac:dyDescent="0.25">
      <c r="A274" s="42" t="s">
        <v>732</v>
      </c>
      <c r="B274" s="43" t="s">
        <v>733</v>
      </c>
      <c r="C274" s="44" t="s">
        <v>18</v>
      </c>
      <c r="D274" s="44" t="s">
        <v>734</v>
      </c>
      <c r="E274" s="44" t="s">
        <v>716</v>
      </c>
      <c r="F274" s="45" t="s">
        <v>21</v>
      </c>
      <c r="G274" s="46">
        <v>652.53</v>
      </c>
      <c r="H274" s="47">
        <v>14.3</v>
      </c>
      <c r="I274" s="41">
        <f t="shared" si="8"/>
        <v>17.875</v>
      </c>
      <c r="J274" s="227">
        <f t="shared" si="9"/>
        <v>11663.973749999999</v>
      </c>
      <c r="L274" s="98">
        <f>329.728*I274</f>
        <v>5893.8879999999999</v>
      </c>
      <c r="M274" s="98">
        <f>J274-L274</f>
        <v>5770.0857499999993</v>
      </c>
    </row>
    <row r="275" spans="1:13" s="3" customFormat="1" ht="30" x14ac:dyDescent="0.25">
      <c r="A275" s="42" t="s">
        <v>735</v>
      </c>
      <c r="B275" s="43" t="s">
        <v>736</v>
      </c>
      <c r="C275" s="44" t="s">
        <v>23</v>
      </c>
      <c r="D275" s="44" t="s">
        <v>737</v>
      </c>
      <c r="E275" s="44" t="s">
        <v>716</v>
      </c>
      <c r="F275" s="45" t="s">
        <v>738</v>
      </c>
      <c r="G275" s="46">
        <v>283.48</v>
      </c>
      <c r="H275" s="47">
        <v>22.12</v>
      </c>
      <c r="I275" s="41">
        <f t="shared" si="8"/>
        <v>27.650000000000002</v>
      </c>
      <c r="J275" s="227">
        <f t="shared" si="9"/>
        <v>7838.2220000000007</v>
      </c>
    </row>
    <row r="276" spans="1:13" s="3" customFormat="1" x14ac:dyDescent="0.25">
      <c r="A276" s="42" t="s">
        <v>739</v>
      </c>
      <c r="B276" s="43" t="s">
        <v>740</v>
      </c>
      <c r="C276" s="44" t="s">
        <v>18</v>
      </c>
      <c r="D276" s="44" t="s">
        <v>741</v>
      </c>
      <c r="E276" s="44" t="s">
        <v>313</v>
      </c>
      <c r="F276" s="45" t="s">
        <v>21</v>
      </c>
      <c r="G276" s="46">
        <v>480</v>
      </c>
      <c r="H276" s="47">
        <v>39.82</v>
      </c>
      <c r="I276" s="41">
        <f t="shared" si="8"/>
        <v>49.774999999999999</v>
      </c>
      <c r="J276" s="227">
        <f t="shared" si="9"/>
        <v>23892</v>
      </c>
    </row>
    <row r="277" spans="1:13" s="3" customFormat="1" ht="30" x14ac:dyDescent="0.25">
      <c r="A277" s="48" t="s">
        <v>742</v>
      </c>
      <c r="B277" s="49" t="s">
        <v>743</v>
      </c>
      <c r="C277" s="50" t="s">
        <v>23</v>
      </c>
      <c r="D277" s="50" t="s">
        <v>744</v>
      </c>
      <c r="E277" s="50" t="s">
        <v>716</v>
      </c>
      <c r="F277" s="51" t="s">
        <v>26</v>
      </c>
      <c r="G277" s="52">
        <v>285.48</v>
      </c>
      <c r="H277" s="53">
        <v>11.6</v>
      </c>
      <c r="I277" s="41">
        <f t="shared" si="8"/>
        <v>14.5</v>
      </c>
      <c r="J277" s="228">
        <f t="shared" si="9"/>
        <v>4139.46</v>
      </c>
    </row>
    <row r="278" spans="1:13" ht="18.75" x14ac:dyDescent="0.25">
      <c r="A278" s="32" t="s">
        <v>745</v>
      </c>
      <c r="B278" s="32"/>
      <c r="C278" s="32"/>
      <c r="D278" s="32" t="s">
        <v>746</v>
      </c>
      <c r="E278" s="32"/>
      <c r="F278" s="32"/>
      <c r="G278" s="77"/>
      <c r="H278" s="34"/>
      <c r="I278" s="34"/>
      <c r="J278" s="34">
        <f>SUM(J279:J284)</f>
        <v>20542.489999999998</v>
      </c>
    </row>
    <row r="279" spans="1:13" s="3" customFormat="1" x14ac:dyDescent="0.25">
      <c r="A279" s="36" t="s">
        <v>747</v>
      </c>
      <c r="B279" s="37" t="s">
        <v>748</v>
      </c>
      <c r="C279" s="38" t="s">
        <v>49</v>
      </c>
      <c r="D279" s="38" t="s">
        <v>749</v>
      </c>
      <c r="E279" s="38" t="s">
        <v>746</v>
      </c>
      <c r="F279" s="39" t="s">
        <v>26</v>
      </c>
      <c r="G279" s="40">
        <v>19.2</v>
      </c>
      <c r="H279" s="41">
        <v>174.91</v>
      </c>
      <c r="I279" s="41">
        <f t="shared" si="8"/>
        <v>218.63749999999999</v>
      </c>
      <c r="J279" s="226">
        <f t="shared" si="9"/>
        <v>4197.8399999999992</v>
      </c>
    </row>
    <row r="280" spans="1:13" s="3" customFormat="1" ht="30" x14ac:dyDescent="0.25">
      <c r="A280" s="42" t="s">
        <v>750</v>
      </c>
      <c r="B280" s="43" t="s">
        <v>751</v>
      </c>
      <c r="C280" s="44" t="s">
        <v>18</v>
      </c>
      <c r="D280" s="44" t="s">
        <v>752</v>
      </c>
      <c r="E280" s="44" t="s">
        <v>619</v>
      </c>
      <c r="F280" s="45" t="s">
        <v>51</v>
      </c>
      <c r="G280" s="46">
        <v>1</v>
      </c>
      <c r="H280" s="47">
        <v>787.12</v>
      </c>
      <c r="I280" s="41">
        <f t="shared" si="8"/>
        <v>983.9</v>
      </c>
      <c r="J280" s="227">
        <f t="shared" si="9"/>
        <v>983.9</v>
      </c>
    </row>
    <row r="281" spans="1:13" s="3" customFormat="1" ht="45" x14ac:dyDescent="0.25">
      <c r="A281" s="42" t="s">
        <v>753</v>
      </c>
      <c r="B281" s="43" t="s">
        <v>754</v>
      </c>
      <c r="C281" s="44" t="s">
        <v>113</v>
      </c>
      <c r="D281" s="44" t="s">
        <v>755</v>
      </c>
      <c r="E281" s="44" t="s">
        <v>756</v>
      </c>
      <c r="F281" s="45" t="s">
        <v>556</v>
      </c>
      <c r="G281" s="46">
        <v>2</v>
      </c>
      <c r="H281" s="47">
        <v>2399.0300000000002</v>
      </c>
      <c r="I281" s="41">
        <f t="shared" si="8"/>
        <v>2998.7875000000004</v>
      </c>
      <c r="J281" s="227">
        <f t="shared" si="9"/>
        <v>5997.5750000000007</v>
      </c>
    </row>
    <row r="282" spans="1:13" s="3" customFormat="1" ht="45" x14ac:dyDescent="0.25">
      <c r="A282" s="42" t="s">
        <v>757</v>
      </c>
      <c r="B282" s="43" t="s">
        <v>758</v>
      </c>
      <c r="C282" s="44" t="s">
        <v>23</v>
      </c>
      <c r="D282" s="44" t="s">
        <v>759</v>
      </c>
      <c r="E282" s="44" t="s">
        <v>619</v>
      </c>
      <c r="F282" s="45" t="s">
        <v>51</v>
      </c>
      <c r="G282" s="46">
        <v>1</v>
      </c>
      <c r="H282" s="47">
        <v>920.99</v>
      </c>
      <c r="I282" s="41">
        <f t="shared" si="8"/>
        <v>1151.2375</v>
      </c>
      <c r="J282" s="227">
        <f t="shared" si="9"/>
        <v>1151.2375</v>
      </c>
    </row>
    <row r="283" spans="1:13" s="3" customFormat="1" ht="30" x14ac:dyDescent="0.25">
      <c r="A283" s="42" t="s">
        <v>760</v>
      </c>
      <c r="B283" s="43" t="s">
        <v>761</v>
      </c>
      <c r="C283" s="44" t="s">
        <v>23</v>
      </c>
      <c r="D283" s="44" t="s">
        <v>762</v>
      </c>
      <c r="E283" s="44" t="s">
        <v>619</v>
      </c>
      <c r="F283" s="45" t="s">
        <v>620</v>
      </c>
      <c r="G283" s="46">
        <v>1</v>
      </c>
      <c r="H283" s="47">
        <v>1097.55</v>
      </c>
      <c r="I283" s="41">
        <f t="shared" si="8"/>
        <v>1371.9375</v>
      </c>
      <c r="J283" s="227">
        <f t="shared" si="9"/>
        <v>1371.9375</v>
      </c>
    </row>
    <row r="284" spans="1:13" s="3" customFormat="1" ht="30" x14ac:dyDescent="0.25">
      <c r="A284" s="48" t="s">
        <v>763</v>
      </c>
      <c r="B284" s="49" t="s">
        <v>764</v>
      </c>
      <c r="C284" s="50" t="s">
        <v>113</v>
      </c>
      <c r="D284" s="50" t="s">
        <v>765</v>
      </c>
      <c r="E284" s="50" t="s">
        <v>766</v>
      </c>
      <c r="F284" s="51" t="s">
        <v>21</v>
      </c>
      <c r="G284" s="52">
        <v>456</v>
      </c>
      <c r="H284" s="53">
        <v>12</v>
      </c>
      <c r="I284" s="41">
        <f t="shared" si="8"/>
        <v>15</v>
      </c>
      <c r="J284" s="228">
        <f t="shared" si="9"/>
        <v>6840</v>
      </c>
    </row>
    <row r="285" spans="1:13" ht="18.75" x14ac:dyDescent="0.25">
      <c r="A285" s="32" t="s">
        <v>767</v>
      </c>
      <c r="B285" s="32"/>
      <c r="C285" s="32"/>
      <c r="D285" s="32" t="s">
        <v>768</v>
      </c>
      <c r="E285" s="32"/>
      <c r="F285" s="32"/>
      <c r="G285" s="77"/>
      <c r="H285" s="34"/>
      <c r="I285" s="34"/>
      <c r="J285" s="34">
        <f>J286</f>
        <v>2441.88</v>
      </c>
    </row>
    <row r="286" spans="1:13" s="3" customFormat="1" x14ac:dyDescent="0.25">
      <c r="A286" s="66" t="s">
        <v>769</v>
      </c>
      <c r="B286" s="67" t="s">
        <v>770</v>
      </c>
      <c r="C286" s="68" t="s">
        <v>18</v>
      </c>
      <c r="D286" s="68" t="s">
        <v>771</v>
      </c>
      <c r="E286" s="68" t="s">
        <v>619</v>
      </c>
      <c r="F286" s="69" t="s">
        <v>21</v>
      </c>
      <c r="G286" s="70">
        <v>904.4</v>
      </c>
      <c r="H286" s="71">
        <v>2.16</v>
      </c>
      <c r="I286" s="41">
        <f t="shared" si="8"/>
        <v>2.7</v>
      </c>
      <c r="J286" s="229">
        <f t="shared" si="9"/>
        <v>2441.88</v>
      </c>
    </row>
    <row r="287" spans="1:13" ht="18.75" x14ac:dyDescent="0.25">
      <c r="A287" s="32" t="s">
        <v>772</v>
      </c>
      <c r="B287" s="32"/>
      <c r="C287" s="32"/>
      <c r="D287" s="32" t="s">
        <v>773</v>
      </c>
      <c r="E287" s="32"/>
      <c r="F287" s="32"/>
      <c r="G287" s="77"/>
      <c r="H287" s="34"/>
      <c r="I287" s="34"/>
      <c r="J287" s="34">
        <f>J288</f>
        <v>60254.662500000006</v>
      </c>
    </row>
    <row r="288" spans="1:13" s="3" customFormat="1" x14ac:dyDescent="0.25">
      <c r="A288" s="66" t="s">
        <v>774</v>
      </c>
      <c r="B288" s="67" t="s">
        <v>775</v>
      </c>
      <c r="C288" s="68" t="s">
        <v>23</v>
      </c>
      <c r="D288" s="68" t="s">
        <v>773</v>
      </c>
      <c r="E288" s="68" t="s">
        <v>29</v>
      </c>
      <c r="F288" s="69" t="s">
        <v>9</v>
      </c>
      <c r="G288" s="70">
        <v>1</v>
      </c>
      <c r="H288" s="71">
        <v>48203.73</v>
      </c>
      <c r="I288" s="41">
        <f t="shared" si="8"/>
        <v>60254.662500000006</v>
      </c>
      <c r="J288" s="226">
        <f t="shared" si="9"/>
        <v>60254.662500000006</v>
      </c>
    </row>
    <row r="289" spans="1:10" x14ac:dyDescent="0.25">
      <c r="A289" s="8"/>
      <c r="B289" s="9"/>
      <c r="C289" s="9"/>
      <c r="D289" s="9"/>
      <c r="E289" s="9"/>
      <c r="F289" s="9"/>
      <c r="G289" s="9"/>
      <c r="H289" s="9"/>
      <c r="I289" s="9"/>
      <c r="J289" s="16"/>
    </row>
    <row r="290" spans="1:10" s="22" customFormat="1" ht="23.25" x14ac:dyDescent="0.35">
      <c r="A290" s="277"/>
      <c r="B290" s="278"/>
      <c r="C290" s="278"/>
      <c r="D290" s="78"/>
      <c r="E290" s="79"/>
      <c r="F290" s="79"/>
      <c r="G290" s="279" t="s">
        <v>778</v>
      </c>
      <c r="H290" s="278"/>
      <c r="I290" s="280">
        <f>J7+J25+J30+J56+J102+J107+J109+J112+J122+J131+J142+J218+J222+J259+J267+J278+J285+J287</f>
        <v>1027910.7303749999</v>
      </c>
      <c r="J290" s="281"/>
    </row>
    <row r="291" spans="1:10" s="29" customFormat="1" ht="21" x14ac:dyDescent="0.35">
      <c r="A291" s="23"/>
      <c r="B291" s="24"/>
      <c r="C291" s="24"/>
      <c r="D291" s="25"/>
      <c r="E291" s="24"/>
      <c r="F291" s="24"/>
      <c r="G291" s="26"/>
      <c r="H291" s="24"/>
      <c r="I291" s="27"/>
      <c r="J291" s="28"/>
    </row>
    <row r="292" spans="1:10" s="29" customFormat="1" ht="21" x14ac:dyDescent="0.35">
      <c r="A292" s="285" t="s">
        <v>1259</v>
      </c>
      <c r="B292" s="286"/>
      <c r="C292" s="286"/>
      <c r="D292" s="286"/>
      <c r="E292" s="286"/>
      <c r="F292" s="286"/>
      <c r="G292" s="286"/>
      <c r="H292" s="286"/>
      <c r="I292" s="286"/>
      <c r="J292" s="287"/>
    </row>
    <row r="293" spans="1:10" s="29" customFormat="1" ht="21" x14ac:dyDescent="0.35">
      <c r="A293" s="30"/>
      <c r="B293" s="31"/>
      <c r="C293" s="31"/>
      <c r="D293" s="31"/>
      <c r="E293" s="31"/>
      <c r="F293" s="31"/>
      <c r="G293" s="31"/>
      <c r="H293" s="31"/>
      <c r="I293" s="31"/>
      <c r="J293" s="222"/>
    </row>
    <row r="294" spans="1:10" s="29" customFormat="1" ht="21" x14ac:dyDescent="0.35">
      <c r="A294" s="30"/>
      <c r="B294" s="31"/>
      <c r="C294" s="31"/>
      <c r="D294" s="31"/>
      <c r="E294" s="31"/>
      <c r="F294" s="31"/>
      <c r="G294" s="31"/>
      <c r="H294" s="31"/>
      <c r="I294" s="31"/>
      <c r="J294" s="222"/>
    </row>
    <row r="295" spans="1:10" x14ac:dyDescent="0.25">
      <c r="A295" s="10"/>
      <c r="B295" s="11"/>
      <c r="C295" s="11"/>
      <c r="D295" s="11"/>
      <c r="E295" s="11"/>
      <c r="F295" s="11"/>
      <c r="G295" s="11"/>
      <c r="H295" s="11"/>
      <c r="I295" s="11"/>
      <c r="J295" s="12"/>
    </row>
    <row r="296" spans="1:10" ht="74.25" customHeight="1" x14ac:dyDescent="0.25">
      <c r="A296" s="282" t="s">
        <v>776</v>
      </c>
      <c r="B296" s="283"/>
      <c r="C296" s="283"/>
      <c r="D296" s="283"/>
      <c r="E296" s="283"/>
      <c r="F296" s="283"/>
      <c r="G296" s="283"/>
      <c r="H296" s="283"/>
      <c r="I296" s="283"/>
      <c r="J296" s="284"/>
    </row>
  </sheetData>
  <mergeCells count="10">
    <mergeCell ref="A290:C290"/>
    <mergeCell ref="G290:H290"/>
    <mergeCell ref="I290:J290"/>
    <mergeCell ref="A296:J296"/>
    <mergeCell ref="A292:J292"/>
    <mergeCell ref="F1:H1"/>
    <mergeCell ref="I1:J1"/>
    <mergeCell ref="F2:H2"/>
    <mergeCell ref="I2:J2"/>
    <mergeCell ref="A4:J4"/>
  </mergeCells>
  <pageMargins left="0.51181102362204722" right="0.51181102362204722" top="0.98425196850393704" bottom="0.98425196850393704" header="0.51181102362204722" footer="0.51181102362204722"/>
  <pageSetup paperSize="9" scale="69" fitToHeight="15" orientation="landscape" r:id="rId1"/>
  <headerFooter>
    <oddHeader>UFERSA
CNPJ: 24.529.265/0001-40</oddHeader>
    <oddFooter>Avenida Francisco Mota  - Presidente Costa e Silva - Mossoró / RN
(84) 3317-8279 / francisco.solano@ufersa.edu.br &amp;R Relatório gerado em orcafascio.com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1:N49"/>
  <sheetViews>
    <sheetView tabSelected="1" zoomScale="80" zoomScaleNormal="80" workbookViewId="0">
      <selection activeCell="E71" sqref="E71"/>
    </sheetView>
  </sheetViews>
  <sheetFormatPr defaultRowHeight="14.25" x14ac:dyDescent="0.2"/>
  <cols>
    <col min="1" max="1" width="8.25" style="84" customWidth="1"/>
    <col min="2" max="2" width="58" style="84" customWidth="1"/>
    <col min="3" max="3" width="17.25" style="84" customWidth="1"/>
    <col min="4" max="10" width="15.625" style="84" customWidth="1"/>
    <col min="11" max="11" width="16.375" style="84" bestFit="1" customWidth="1"/>
    <col min="12" max="12" width="9" style="84"/>
    <col min="13" max="14" width="14.125" style="84" bestFit="1" customWidth="1"/>
    <col min="15" max="16384" width="9" style="84"/>
  </cols>
  <sheetData>
    <row r="1" spans="1:14" x14ac:dyDescent="0.2">
      <c r="A1" s="237"/>
      <c r="B1" s="238"/>
      <c r="C1" s="238"/>
      <c r="D1" s="238"/>
      <c r="E1" s="238"/>
      <c r="F1" s="238"/>
      <c r="G1" s="238"/>
      <c r="H1" s="238"/>
      <c r="I1" s="238"/>
      <c r="J1" s="238"/>
      <c r="K1" s="239"/>
    </row>
    <row r="2" spans="1:14" x14ac:dyDescent="0.2">
      <c r="A2" s="240"/>
      <c r="B2" s="241"/>
      <c r="C2" s="241"/>
      <c r="D2" s="241"/>
      <c r="E2" s="241"/>
      <c r="F2" s="241"/>
      <c r="G2" s="241"/>
      <c r="H2" s="241"/>
      <c r="I2" s="241"/>
      <c r="J2" s="241"/>
      <c r="K2" s="242"/>
    </row>
    <row r="3" spans="1:14" x14ac:dyDescent="0.2">
      <c r="A3" s="240"/>
      <c r="B3" s="241"/>
      <c r="C3" s="241"/>
      <c r="D3" s="241"/>
      <c r="E3" s="241"/>
      <c r="F3" s="241"/>
      <c r="G3" s="241"/>
      <c r="H3" s="241"/>
      <c r="I3" s="241"/>
      <c r="J3" s="241"/>
      <c r="K3" s="242"/>
    </row>
    <row r="4" spans="1:14" ht="15" customHeight="1" x14ac:dyDescent="0.25">
      <c r="A4" s="290" t="s">
        <v>779</v>
      </c>
      <c r="B4" s="288"/>
      <c r="C4" s="243" t="s">
        <v>0</v>
      </c>
      <c r="D4" s="243"/>
      <c r="E4" s="288" t="s">
        <v>2</v>
      </c>
      <c r="F4" s="288"/>
      <c r="G4" s="244"/>
      <c r="H4" s="244"/>
      <c r="I4" s="244"/>
      <c r="J4" s="244"/>
      <c r="K4" s="245"/>
    </row>
    <row r="5" spans="1:14" ht="91.5" customHeight="1" x14ac:dyDescent="0.25">
      <c r="A5" s="291" t="s">
        <v>1257</v>
      </c>
      <c r="B5" s="292"/>
      <c r="C5" s="246" t="s">
        <v>1256</v>
      </c>
      <c r="D5" s="246"/>
      <c r="E5" s="289" t="s">
        <v>3</v>
      </c>
      <c r="F5" s="289"/>
      <c r="G5" s="244"/>
      <c r="H5" s="244"/>
      <c r="I5" s="244"/>
      <c r="J5" s="244"/>
      <c r="K5" s="245"/>
    </row>
    <row r="6" spans="1:14" ht="23.25" x14ac:dyDescent="0.2">
      <c r="A6" s="293" t="s">
        <v>839</v>
      </c>
      <c r="B6" s="294"/>
      <c r="C6" s="294"/>
      <c r="D6" s="294"/>
      <c r="E6" s="294"/>
      <c r="F6" s="294"/>
      <c r="G6" s="294"/>
      <c r="H6" s="294"/>
      <c r="I6" s="294"/>
      <c r="J6" s="294"/>
      <c r="K6" s="295"/>
    </row>
    <row r="7" spans="1:14" ht="23.25" x14ac:dyDescent="0.35">
      <c r="A7" s="247"/>
      <c r="B7" s="85"/>
      <c r="C7" s="85"/>
      <c r="D7" s="85"/>
      <c r="E7" s="85"/>
      <c r="F7" s="85"/>
      <c r="G7" s="85"/>
      <c r="H7" s="85"/>
      <c r="I7" s="85"/>
      <c r="J7" s="85"/>
      <c r="K7" s="248"/>
    </row>
    <row r="8" spans="1:14" ht="15" x14ac:dyDescent="0.2">
      <c r="A8" s="249" t="s">
        <v>1252</v>
      </c>
      <c r="B8" s="90" t="s">
        <v>1253</v>
      </c>
      <c r="C8" s="91" t="s">
        <v>1254</v>
      </c>
      <c r="D8" s="91" t="s">
        <v>831</v>
      </c>
      <c r="E8" s="91" t="s">
        <v>832</v>
      </c>
      <c r="F8" s="91" t="s">
        <v>833</v>
      </c>
      <c r="G8" s="91" t="s">
        <v>834</v>
      </c>
      <c r="H8" s="91" t="s">
        <v>835</v>
      </c>
      <c r="I8" s="91" t="s">
        <v>836</v>
      </c>
      <c r="J8" s="91" t="s">
        <v>837</v>
      </c>
      <c r="K8" s="250" t="s">
        <v>838</v>
      </c>
    </row>
    <row r="9" spans="1:14" ht="15" x14ac:dyDescent="0.2">
      <c r="A9" s="251"/>
      <c r="B9" s="86"/>
      <c r="C9" s="87"/>
      <c r="D9" s="102">
        <f>D10/$C10</f>
        <v>0.99203152274296558</v>
      </c>
      <c r="E9" s="102"/>
      <c r="F9" s="102"/>
      <c r="G9" s="102"/>
      <c r="H9" s="102"/>
      <c r="I9" s="102"/>
      <c r="J9" s="102"/>
      <c r="K9" s="252">
        <f t="shared" ref="K9" si="0">K10/$C10</f>
        <v>7.9684772570344318E-3</v>
      </c>
      <c r="M9" s="97">
        <f>SUM(D9:K9)</f>
        <v>1</v>
      </c>
    </row>
    <row r="10" spans="1:14" ht="15" x14ac:dyDescent="0.25">
      <c r="A10" s="253" t="s">
        <v>14</v>
      </c>
      <c r="B10" s="88" t="s">
        <v>15</v>
      </c>
      <c r="C10" s="89">
        <f>'Orçamento Sintético'!J7</f>
        <v>68708.234000000011</v>
      </c>
      <c r="D10" s="95">
        <f>SUM('Orçamento Sintético'!J8:J22,'Orçamento Sintético'!J24)</f>
        <v>68160.734000000011</v>
      </c>
      <c r="E10" s="95"/>
      <c r="F10" s="95"/>
      <c r="G10" s="95"/>
      <c r="H10" s="95"/>
      <c r="I10" s="95"/>
      <c r="J10" s="95"/>
      <c r="K10" s="254">
        <f>'Orçamento Sintético'!J23</f>
        <v>547.5</v>
      </c>
      <c r="N10" s="99"/>
    </row>
    <row r="11" spans="1:14" ht="15" x14ac:dyDescent="0.25">
      <c r="A11" s="255"/>
      <c r="B11" s="93"/>
      <c r="C11" s="94"/>
      <c r="D11" s="225">
        <f>D12/$C12</f>
        <v>8.9057341793514544E-2</v>
      </c>
      <c r="E11" s="225">
        <f>E12/$C12</f>
        <v>0.80176741997155931</v>
      </c>
      <c r="F11" s="225">
        <f>F12/$C12</f>
        <v>2.7402639974743983E-2</v>
      </c>
      <c r="G11" s="225">
        <f>G12/$C12</f>
        <v>8.1772598260182239E-2</v>
      </c>
      <c r="H11" s="100"/>
      <c r="I11" s="100"/>
      <c r="J11" s="100"/>
      <c r="K11" s="256"/>
      <c r="M11" s="97">
        <f>SUM(D11:K11)</f>
        <v>1</v>
      </c>
      <c r="N11" s="99"/>
    </row>
    <row r="12" spans="1:14" ht="15" x14ac:dyDescent="0.25">
      <c r="A12" s="255" t="s">
        <v>65</v>
      </c>
      <c r="B12" s="93" t="s">
        <v>66</v>
      </c>
      <c r="C12" s="94">
        <f>'Orçamento Sintético'!J25</f>
        <v>76486.659749999992</v>
      </c>
      <c r="D12" s="96">
        <f>'Orçamento Sintético'!L26+'Orçamento Sintético'!J28</f>
        <v>6811.6986000000006</v>
      </c>
      <c r="E12" s="96">
        <f>'Orçamento Sintético'!L29+'Orçamento Sintético'!L27</f>
        <v>61324.511850000003</v>
      </c>
      <c r="F12" s="96">
        <f>'Orçamento Sintético'!M29</f>
        <v>2095.9363999999914</v>
      </c>
      <c r="G12" s="96">
        <f>'Orçamento Sintético'!M26+'Orçamento Sintético'!M27</f>
        <v>6254.5129000000006</v>
      </c>
      <c r="H12" s="96"/>
      <c r="I12" s="96"/>
      <c r="J12" s="96"/>
      <c r="K12" s="257"/>
      <c r="M12" s="97"/>
      <c r="N12" s="99"/>
    </row>
    <row r="13" spans="1:14" ht="15" x14ac:dyDescent="0.25">
      <c r="A13" s="253"/>
      <c r="B13" s="88"/>
      <c r="C13" s="89"/>
      <c r="D13" s="101"/>
      <c r="E13" s="102">
        <f>E14/$C14</f>
        <v>1</v>
      </c>
      <c r="F13" s="101"/>
      <c r="G13" s="101"/>
      <c r="H13" s="101"/>
      <c r="I13" s="101"/>
      <c r="J13" s="101"/>
      <c r="K13" s="258"/>
      <c r="M13" s="97">
        <f t="shared" ref="M13:M43" si="1">SUM(D13:K13)</f>
        <v>1</v>
      </c>
      <c r="N13" s="99"/>
    </row>
    <row r="14" spans="1:14" ht="15" x14ac:dyDescent="0.25">
      <c r="A14" s="253" t="s">
        <v>81</v>
      </c>
      <c r="B14" s="88" t="s">
        <v>82</v>
      </c>
      <c r="C14" s="89">
        <f>'Orçamento Sintético'!J30</f>
        <v>65403.808125000003</v>
      </c>
      <c r="D14" s="95"/>
      <c r="E14" s="95">
        <f>'Orçamento Sintético'!J30</f>
        <v>65403.808125000003</v>
      </c>
      <c r="F14" s="95"/>
      <c r="G14" s="95"/>
      <c r="H14" s="95"/>
      <c r="I14" s="95"/>
      <c r="J14" s="95"/>
      <c r="K14" s="254"/>
      <c r="M14" s="97"/>
      <c r="N14" s="99"/>
    </row>
    <row r="15" spans="1:14" ht="15" x14ac:dyDescent="0.25">
      <c r="A15" s="255"/>
      <c r="B15" s="93"/>
      <c r="C15" s="94"/>
      <c r="D15" s="100"/>
      <c r="E15" s="100"/>
      <c r="F15" s="225">
        <f>F16/$C16</f>
        <v>0.34169437132123032</v>
      </c>
      <c r="G15" s="225">
        <f>G16/$C16</f>
        <v>0.43997738164772116</v>
      </c>
      <c r="H15" s="225">
        <f>H16/$C16</f>
        <v>0.2183282470310485</v>
      </c>
      <c r="I15" s="100"/>
      <c r="J15" s="100"/>
      <c r="K15" s="256"/>
      <c r="M15" s="97">
        <f t="shared" si="1"/>
        <v>0.99999999999999989</v>
      </c>
      <c r="N15" s="99"/>
    </row>
    <row r="16" spans="1:14" ht="15" x14ac:dyDescent="0.25">
      <c r="A16" s="255" t="s">
        <v>126</v>
      </c>
      <c r="B16" s="93" t="s">
        <v>127</v>
      </c>
      <c r="C16" s="94">
        <f>'Orçamento Sintético'!J56</f>
        <v>287969.47362499998</v>
      </c>
      <c r="D16" s="96"/>
      <c r="E16" s="96"/>
      <c r="F16" s="96">
        <f>'Orçamento Sintético'!J57+'Orçamento Sintético'!J69+'Orçamento Sintético'!J100+'Orçamento Sintético'!J78</f>
        <v>98397.548249999993</v>
      </c>
      <c r="G16" s="96">
        <f>'Orçamento Sintético'!J87+'Orçamento Sintético'!J84</f>
        <v>126700.05499999999</v>
      </c>
      <c r="H16" s="96">
        <f>'Orçamento Sintético'!J89+'Orçamento Sintético'!J95</f>
        <v>62871.870374999999</v>
      </c>
      <c r="I16" s="96"/>
      <c r="J16" s="96"/>
      <c r="K16" s="257"/>
      <c r="M16" s="97"/>
      <c r="N16" s="99"/>
    </row>
    <row r="17" spans="1:14" ht="15" x14ac:dyDescent="0.25">
      <c r="A17" s="253"/>
      <c r="B17" s="88"/>
      <c r="C17" s="89"/>
      <c r="D17" s="101"/>
      <c r="E17" s="101"/>
      <c r="F17" s="102">
        <f>F18/$C18</f>
        <v>0.6239290906081314</v>
      </c>
      <c r="G17" s="102">
        <f>G18/$C18</f>
        <v>0.37607090939186866</v>
      </c>
      <c r="H17" s="101"/>
      <c r="I17" s="101"/>
      <c r="J17" s="101"/>
      <c r="K17" s="258"/>
      <c r="M17" s="97">
        <f t="shared" si="1"/>
        <v>1</v>
      </c>
      <c r="N17" s="99"/>
    </row>
    <row r="18" spans="1:14" ht="15" x14ac:dyDescent="0.25">
      <c r="A18" s="253" t="s">
        <v>211</v>
      </c>
      <c r="B18" s="88" t="s">
        <v>212</v>
      </c>
      <c r="C18" s="89">
        <f>'Orçamento Sintético'!J102</f>
        <v>46758.784874999998</v>
      </c>
      <c r="D18" s="95"/>
      <c r="E18" s="95"/>
      <c r="F18" s="95">
        <f>'Orçamento Sintético'!J103+'Orçamento Sintético'!J104+'Orçamento Sintético'!J106</f>
        <v>29174.166125</v>
      </c>
      <c r="G18" s="95">
        <f>'Orçamento Sintético'!J105</f>
        <v>17584.618750000001</v>
      </c>
      <c r="H18" s="95"/>
      <c r="I18" s="95"/>
      <c r="J18" s="95"/>
      <c r="K18" s="254"/>
      <c r="M18" s="97"/>
      <c r="N18" s="99"/>
    </row>
    <row r="19" spans="1:14" ht="15" x14ac:dyDescent="0.25">
      <c r="A19" s="255"/>
      <c r="B19" s="93"/>
      <c r="C19" s="94"/>
      <c r="D19" s="100"/>
      <c r="E19" s="100"/>
      <c r="F19" s="100"/>
      <c r="G19" s="100"/>
      <c r="H19" s="225">
        <f>H20/$C20</f>
        <v>1</v>
      </c>
      <c r="I19" s="100"/>
      <c r="J19" s="100"/>
      <c r="K19" s="256"/>
      <c r="M19" s="97">
        <f t="shared" si="1"/>
        <v>1</v>
      </c>
      <c r="N19" s="99"/>
    </row>
    <row r="20" spans="1:14" ht="15" x14ac:dyDescent="0.25">
      <c r="A20" s="255" t="s">
        <v>223</v>
      </c>
      <c r="B20" s="93" t="s">
        <v>224</v>
      </c>
      <c r="C20" s="94">
        <f>'Orçamento Sintético'!J107</f>
        <v>53823.960000000006</v>
      </c>
      <c r="D20" s="96"/>
      <c r="E20" s="96"/>
      <c r="F20" s="96"/>
      <c r="G20" s="96"/>
      <c r="H20" s="96">
        <f>'Orçamento Sintético'!J107</f>
        <v>53823.960000000006</v>
      </c>
      <c r="I20" s="96"/>
      <c r="J20" s="96"/>
      <c r="K20" s="257"/>
      <c r="M20" s="97"/>
      <c r="N20" s="99"/>
    </row>
    <row r="21" spans="1:14" ht="15" x14ac:dyDescent="0.25">
      <c r="A21" s="253"/>
      <c r="B21" s="88"/>
      <c r="C21" s="89"/>
      <c r="D21" s="101"/>
      <c r="E21" s="101"/>
      <c r="F21" s="102">
        <f>F22/$C22</f>
        <v>0.2624055981850934</v>
      </c>
      <c r="G21" s="102"/>
      <c r="H21" s="102">
        <f t="shared" ref="H21" si="2">H22/$C22</f>
        <v>0.73759440181490654</v>
      </c>
      <c r="I21" s="101"/>
      <c r="J21" s="101"/>
      <c r="K21" s="258"/>
      <c r="M21" s="97">
        <f t="shared" si="1"/>
        <v>1</v>
      </c>
      <c r="N21" s="99"/>
    </row>
    <row r="22" spans="1:14" ht="15" x14ac:dyDescent="0.25">
      <c r="A22" s="253" t="s">
        <v>228</v>
      </c>
      <c r="B22" s="88" t="s">
        <v>229</v>
      </c>
      <c r="C22" s="89">
        <f>'Orçamento Sintético'!J109</f>
        <v>5360.1657500000001</v>
      </c>
      <c r="D22" s="95"/>
      <c r="E22" s="95"/>
      <c r="F22" s="95">
        <f>'Orçamento Sintético'!J110</f>
        <v>1406.5374999999999</v>
      </c>
      <c r="G22" s="95"/>
      <c r="H22" s="95">
        <f>'Orçamento Sintético'!J111</f>
        <v>3953.6282500000002</v>
      </c>
      <c r="I22" s="95"/>
      <c r="J22" s="95"/>
      <c r="K22" s="254"/>
      <c r="M22" s="97"/>
      <c r="N22" s="99"/>
    </row>
    <row r="23" spans="1:14" ht="15" x14ac:dyDescent="0.25">
      <c r="A23" s="255"/>
      <c r="B23" s="93"/>
      <c r="C23" s="94"/>
      <c r="D23" s="100"/>
      <c r="E23" s="100"/>
      <c r="F23" s="100"/>
      <c r="G23" s="100"/>
      <c r="H23" s="225">
        <f>H24/$C24</f>
        <v>9.5648248018419174E-2</v>
      </c>
      <c r="I23" s="225">
        <f>I24/$C24</f>
        <v>0.85591091304382849</v>
      </c>
      <c r="J23" s="100"/>
      <c r="K23" s="259">
        <f>K24/$C24</f>
        <v>4.8440838937752452E-2</v>
      </c>
      <c r="M23" s="97">
        <f t="shared" si="1"/>
        <v>1.0000000000000002</v>
      </c>
      <c r="N23" s="99"/>
    </row>
    <row r="24" spans="1:14" ht="15" x14ac:dyDescent="0.25">
      <c r="A24" s="255" t="s">
        <v>237</v>
      </c>
      <c r="B24" s="93" t="s">
        <v>238</v>
      </c>
      <c r="C24" s="94">
        <f>'Orçamento Sintético'!J112</f>
        <v>43027.578500000003</v>
      </c>
      <c r="D24" s="96"/>
      <c r="E24" s="96"/>
      <c r="F24" s="96"/>
      <c r="G24" s="96"/>
      <c r="H24" s="96">
        <f>'Orçamento Sintético'!J113</f>
        <v>4115.5125000000007</v>
      </c>
      <c r="I24" s="96">
        <f>'Orçamento Sintético'!J114+'Orçamento Sintético'!J115+'Orçamento Sintético'!J116+'Orçamento Sintético'!J117+'Orçamento Sintético'!J118+'Orçamento Sintético'!J120+'Orçamento Sintético'!J121</f>
        <v>36827.774000000005</v>
      </c>
      <c r="J24" s="96"/>
      <c r="K24" s="257">
        <f>'Orçamento Sintético'!J119</f>
        <v>2084.2920000000004</v>
      </c>
      <c r="M24" s="97"/>
      <c r="N24" s="99"/>
    </row>
    <row r="25" spans="1:14" ht="15" x14ac:dyDescent="0.25">
      <c r="A25" s="253"/>
      <c r="B25" s="88"/>
      <c r="C25" s="89"/>
      <c r="D25" s="101"/>
      <c r="E25" s="101"/>
      <c r="F25" s="101"/>
      <c r="G25" s="101"/>
      <c r="H25" s="102">
        <f t="shared" ref="H25:I25" si="3">H26/$C26</f>
        <v>0.60507372271603688</v>
      </c>
      <c r="I25" s="102">
        <f t="shared" si="3"/>
        <v>0.39492627728396307</v>
      </c>
      <c r="J25" s="101"/>
      <c r="K25" s="258"/>
      <c r="M25" s="97">
        <f t="shared" si="1"/>
        <v>1</v>
      </c>
      <c r="N25" s="99"/>
    </row>
    <row r="26" spans="1:14" ht="15" x14ac:dyDescent="0.25">
      <c r="A26" s="253" t="s">
        <v>269</v>
      </c>
      <c r="B26" s="88" t="s">
        <v>270</v>
      </c>
      <c r="C26" s="89">
        <f>'Orçamento Sintético'!J122</f>
        <v>63722.116499999996</v>
      </c>
      <c r="D26" s="95"/>
      <c r="E26" s="95"/>
      <c r="F26" s="95"/>
      <c r="G26" s="95"/>
      <c r="H26" s="95">
        <f>'Orçamento Sintético'!J123+'Orçamento Sintético'!J124+'Orçamento Sintético'!J125+'Orçamento Sintético'!J126+'Orçamento Sintético'!J127+'Orçamento Sintético'!J128</f>
        <v>38556.578249999999</v>
      </c>
      <c r="I26" s="95">
        <f>'Orçamento Sintético'!J129+'Orçamento Sintético'!J130</f>
        <v>25165.538249999998</v>
      </c>
      <c r="J26" s="95"/>
      <c r="K26" s="254"/>
      <c r="M26" s="97"/>
      <c r="N26" s="99"/>
    </row>
    <row r="27" spans="1:14" ht="15" x14ac:dyDescent="0.25">
      <c r="A27" s="255"/>
      <c r="B27" s="93"/>
      <c r="C27" s="94"/>
      <c r="D27" s="100"/>
      <c r="E27" s="100"/>
      <c r="F27" s="100"/>
      <c r="G27" s="100"/>
      <c r="H27" s="100"/>
      <c r="I27" s="225">
        <f>I28/$C28</f>
        <v>0.58295402074596325</v>
      </c>
      <c r="J27" s="225">
        <f>J28/$C28</f>
        <v>0.41704597925403686</v>
      </c>
      <c r="K27" s="256"/>
      <c r="M27" s="97">
        <f t="shared" si="1"/>
        <v>1</v>
      </c>
      <c r="N27" s="99"/>
    </row>
    <row r="28" spans="1:14" ht="15" x14ac:dyDescent="0.25">
      <c r="A28" s="255" t="s">
        <v>299</v>
      </c>
      <c r="B28" s="93" t="s">
        <v>300</v>
      </c>
      <c r="C28" s="94">
        <f>'Orçamento Sintético'!J131</f>
        <v>107057.261</v>
      </c>
      <c r="D28" s="96"/>
      <c r="E28" s="96"/>
      <c r="F28" s="96"/>
      <c r="G28" s="96"/>
      <c r="H28" s="96"/>
      <c r="I28" s="96">
        <f>'Orçamento Sintético'!J132</f>
        <v>62409.460749999998</v>
      </c>
      <c r="J28" s="96">
        <f>'Orçamento Sintético'!J138</f>
        <v>44647.800250000008</v>
      </c>
      <c r="K28" s="257"/>
      <c r="M28" s="97"/>
      <c r="N28" s="99"/>
    </row>
    <row r="29" spans="1:14" ht="15" x14ac:dyDescent="0.25">
      <c r="A29" s="253"/>
      <c r="B29" s="88"/>
      <c r="C29" s="89"/>
      <c r="D29" s="101"/>
      <c r="E29" s="101"/>
      <c r="F29" s="101"/>
      <c r="G29" s="101"/>
      <c r="H29" s="102">
        <f t="shared" ref="H29:J29" si="4">H30/$C30</f>
        <v>0.56909509205447129</v>
      </c>
      <c r="I29" s="101"/>
      <c r="J29" s="102">
        <f t="shared" si="4"/>
        <v>0.43090490794552871</v>
      </c>
      <c r="K29" s="258"/>
      <c r="M29" s="97">
        <f t="shared" si="1"/>
        <v>1</v>
      </c>
      <c r="N29" s="99"/>
    </row>
    <row r="30" spans="1:14" ht="15" x14ac:dyDescent="0.25">
      <c r="A30" s="253" t="s">
        <v>334</v>
      </c>
      <c r="B30" s="88" t="s">
        <v>335</v>
      </c>
      <c r="C30" s="89">
        <f>'Orçamento Sintético'!J142</f>
        <v>22418.316249999996</v>
      </c>
      <c r="D30" s="95"/>
      <c r="E30" s="95"/>
      <c r="F30" s="95"/>
      <c r="G30" s="95"/>
      <c r="H30" s="95">
        <f>'Orçamento Sintético'!J143+'Orçamento Sintético'!J182</f>
        <v>12758.153749999998</v>
      </c>
      <c r="I30" s="95"/>
      <c r="J30" s="95">
        <f>'Orçamento Sintético'!J201</f>
        <v>9660.1624999999985</v>
      </c>
      <c r="K30" s="254"/>
      <c r="M30" s="97"/>
      <c r="N30" s="99"/>
    </row>
    <row r="31" spans="1:14" ht="15" x14ac:dyDescent="0.25">
      <c r="A31" s="255"/>
      <c r="B31" s="93"/>
      <c r="C31" s="94"/>
      <c r="D31" s="100"/>
      <c r="E31" s="100"/>
      <c r="F31" s="100"/>
      <c r="G31" s="100"/>
      <c r="H31" s="100"/>
      <c r="I31" s="100"/>
      <c r="J31" s="100"/>
      <c r="K31" s="259">
        <f>K32/$C32</f>
        <v>1</v>
      </c>
      <c r="M31" s="97">
        <f t="shared" si="1"/>
        <v>1</v>
      </c>
      <c r="N31" s="99"/>
    </row>
    <row r="32" spans="1:14" ht="15" x14ac:dyDescent="0.25">
      <c r="A32" s="255" t="s">
        <v>563</v>
      </c>
      <c r="B32" s="93" t="s">
        <v>564</v>
      </c>
      <c r="C32" s="94">
        <f>'Orçamento Sintético'!J218</f>
        <v>829.67499999999995</v>
      </c>
      <c r="D32" s="96"/>
      <c r="E32" s="96"/>
      <c r="F32" s="96"/>
      <c r="G32" s="96"/>
      <c r="H32" s="96"/>
      <c r="I32" s="96"/>
      <c r="J32" s="96"/>
      <c r="K32" s="257">
        <f>'Orçamento Sintético'!J218</f>
        <v>829.67499999999995</v>
      </c>
      <c r="M32" s="97"/>
      <c r="N32" s="99"/>
    </row>
    <row r="33" spans="1:14" ht="15" x14ac:dyDescent="0.25">
      <c r="A33" s="253"/>
      <c r="B33" s="88"/>
      <c r="C33" s="89"/>
      <c r="D33" s="101"/>
      <c r="E33" s="101"/>
      <c r="F33" s="101"/>
      <c r="G33" s="101"/>
      <c r="H33" s="101"/>
      <c r="I33" s="102"/>
      <c r="J33" s="102">
        <f t="shared" ref="J33:K33" si="5">J34/$C34</f>
        <v>0.45673208907333224</v>
      </c>
      <c r="K33" s="252">
        <f t="shared" si="5"/>
        <v>0.54326791092666782</v>
      </c>
      <c r="M33" s="97">
        <f t="shared" si="1"/>
        <v>1</v>
      </c>
      <c r="N33" s="99"/>
    </row>
    <row r="34" spans="1:14" ht="15" x14ac:dyDescent="0.25">
      <c r="A34" s="253" t="s">
        <v>576</v>
      </c>
      <c r="B34" s="88" t="s">
        <v>577</v>
      </c>
      <c r="C34" s="89">
        <f>'Orçamento Sintético'!J222</f>
        <v>28458.012500000001</v>
      </c>
      <c r="D34" s="95"/>
      <c r="E34" s="95"/>
      <c r="F34" s="95"/>
      <c r="G34" s="95"/>
      <c r="H34" s="95"/>
      <c r="I34" s="241"/>
      <c r="J34" s="95">
        <f>SUM('Orçamento Sintético'!J223:J247)</f>
        <v>12997.687500000002</v>
      </c>
      <c r="K34" s="254">
        <f>SUM('Orçamento Sintético'!J248:J258)</f>
        <v>15460.325000000001</v>
      </c>
      <c r="M34" s="97"/>
      <c r="N34" s="99"/>
    </row>
    <row r="35" spans="1:14" ht="15" x14ac:dyDescent="0.25">
      <c r="A35" s="255"/>
      <c r="B35" s="93"/>
      <c r="C35" s="94"/>
      <c r="D35" s="100"/>
      <c r="E35" s="100"/>
      <c r="F35" s="100"/>
      <c r="G35" s="100"/>
      <c r="H35" s="100"/>
      <c r="I35" s="100"/>
      <c r="J35" s="225">
        <f>J36/$C36</f>
        <v>1</v>
      </c>
      <c r="K35" s="256"/>
      <c r="M35" s="97">
        <f t="shared" si="1"/>
        <v>1</v>
      </c>
      <c r="N35" s="99"/>
    </row>
    <row r="36" spans="1:14" ht="15" x14ac:dyDescent="0.25">
      <c r="A36" s="255" t="s">
        <v>688</v>
      </c>
      <c r="B36" s="93" t="s">
        <v>689</v>
      </c>
      <c r="C36" s="94">
        <f>'Orçamento Sintético'!J259</f>
        <v>10704.991249999999</v>
      </c>
      <c r="D36" s="96"/>
      <c r="E36" s="96"/>
      <c r="F36" s="96"/>
      <c r="G36" s="96"/>
      <c r="H36" s="96"/>
      <c r="I36" s="96"/>
      <c r="J36" s="96">
        <f>'Orçamento Sintético'!J259</f>
        <v>10704.991249999999</v>
      </c>
      <c r="K36" s="257"/>
      <c r="M36" s="97"/>
      <c r="N36" s="99"/>
    </row>
    <row r="37" spans="1:14" ht="15" x14ac:dyDescent="0.25">
      <c r="A37" s="253"/>
      <c r="B37" s="88"/>
      <c r="C37" s="89"/>
      <c r="D37" s="101"/>
      <c r="E37" s="101"/>
      <c r="F37" s="101"/>
      <c r="G37" s="102">
        <f>G38/$C38</f>
        <v>9.2174581584017048E-2</v>
      </c>
      <c r="H37" s="101"/>
      <c r="I37" s="101"/>
      <c r="J37" s="102">
        <f>J38/$C38</f>
        <v>9.0238436785726017E-2</v>
      </c>
      <c r="K37" s="252">
        <f>K38/$C38</f>
        <v>0.81758698163025689</v>
      </c>
      <c r="M37" s="97">
        <f t="shared" si="1"/>
        <v>1</v>
      </c>
      <c r="N37" s="99"/>
    </row>
    <row r="38" spans="1:14" ht="15" x14ac:dyDescent="0.25">
      <c r="A38" s="253" t="s">
        <v>711</v>
      </c>
      <c r="B38" s="88" t="s">
        <v>712</v>
      </c>
      <c r="C38" s="89">
        <f>'Orçamento Sintético'!J267</f>
        <v>63942.660750000003</v>
      </c>
      <c r="D38" s="95"/>
      <c r="E38" s="95"/>
      <c r="F38" s="95"/>
      <c r="G38" s="95">
        <f>'Orçamento Sintético'!L274</f>
        <v>5893.8879999999999</v>
      </c>
      <c r="H38" s="95"/>
      <c r="I38" s="95"/>
      <c r="J38" s="95">
        <f>'Orçamento Sintético'!M274</f>
        <v>5770.0857499999993</v>
      </c>
      <c r="K38" s="254">
        <f>'Orçamento Sintético'!J268+'Orçamento Sintético'!J269+'Orçamento Sintético'!J270+'Orçamento Sintético'!J271+'Orçamento Sintético'!J272+'Orçamento Sintético'!J273+'Orçamento Sintético'!J275+'Orçamento Sintético'!J276+'Orçamento Sintético'!J277</f>
        <v>52278.686999999998</v>
      </c>
      <c r="M38" s="97"/>
      <c r="N38" s="99"/>
    </row>
    <row r="39" spans="1:14" ht="15" x14ac:dyDescent="0.25">
      <c r="A39" s="255"/>
      <c r="B39" s="93"/>
      <c r="C39" s="94"/>
      <c r="D39" s="100"/>
      <c r="E39" s="100"/>
      <c r="F39" s="100"/>
      <c r="G39" s="100"/>
      <c r="H39" s="100"/>
      <c r="I39" s="100"/>
      <c r="J39" s="225">
        <f>J40/$C40</f>
        <v>0.61913575228708895</v>
      </c>
      <c r="K39" s="259">
        <f>K40/$C40</f>
        <v>0.38086424771291116</v>
      </c>
      <c r="M39" s="97">
        <f t="shared" si="1"/>
        <v>1</v>
      </c>
      <c r="N39" s="99"/>
    </row>
    <row r="40" spans="1:14" ht="15" x14ac:dyDescent="0.25">
      <c r="A40" s="255" t="s">
        <v>745</v>
      </c>
      <c r="B40" s="93" t="s">
        <v>746</v>
      </c>
      <c r="C40" s="94">
        <f>'Orçamento Sintético'!J278</f>
        <v>20542.489999999998</v>
      </c>
      <c r="D40" s="96"/>
      <c r="E40" s="96"/>
      <c r="F40" s="96"/>
      <c r="G40" s="96"/>
      <c r="H40" s="96"/>
      <c r="I40" s="96"/>
      <c r="J40" s="96">
        <f>'Orçamento Sintético'!J279+'Orçamento Sintético'!J281+'Orçamento Sintético'!J282+'Orçamento Sintético'!J283</f>
        <v>12718.59</v>
      </c>
      <c r="K40" s="257">
        <f>'Orçamento Sintético'!J280+'Orçamento Sintético'!J284</f>
        <v>7823.9</v>
      </c>
      <c r="M40" s="97"/>
      <c r="N40" s="99"/>
    </row>
    <row r="41" spans="1:14" ht="15" x14ac:dyDescent="0.25">
      <c r="A41" s="253"/>
      <c r="B41" s="88"/>
      <c r="C41" s="89"/>
      <c r="D41" s="101"/>
      <c r="E41" s="101"/>
      <c r="F41" s="101"/>
      <c r="G41" s="101"/>
      <c r="H41" s="101"/>
      <c r="I41" s="101"/>
      <c r="J41" s="101"/>
      <c r="K41" s="260">
        <f>K42/C42</f>
        <v>1</v>
      </c>
      <c r="M41" s="97">
        <f t="shared" si="1"/>
        <v>1</v>
      </c>
      <c r="N41" s="99"/>
    </row>
    <row r="42" spans="1:14" ht="15" x14ac:dyDescent="0.25">
      <c r="A42" s="253" t="s">
        <v>767</v>
      </c>
      <c r="B42" s="88" t="s">
        <v>768</v>
      </c>
      <c r="C42" s="89">
        <f>'Orçamento Sintético'!J285</f>
        <v>2441.88</v>
      </c>
      <c r="D42" s="95"/>
      <c r="E42" s="95"/>
      <c r="F42" s="95"/>
      <c r="G42" s="95"/>
      <c r="H42" s="95"/>
      <c r="I42" s="95"/>
      <c r="J42" s="95"/>
      <c r="K42" s="254">
        <f>C42</f>
        <v>2441.88</v>
      </c>
      <c r="M42" s="97"/>
      <c r="N42" s="99"/>
    </row>
    <row r="43" spans="1:14" x14ac:dyDescent="0.2">
      <c r="A43" s="255"/>
      <c r="B43" s="93"/>
      <c r="C43" s="94"/>
      <c r="D43" s="225">
        <f>D44/$C44</f>
        <v>7.4399999999999994E-2</v>
      </c>
      <c r="E43" s="225">
        <f t="shared" ref="E43:K43" si="6">E44/$C44</f>
        <v>0.1249</v>
      </c>
      <c r="F43" s="225">
        <f t="shared" si="6"/>
        <v>0.1273</v>
      </c>
      <c r="G43" s="225">
        <f t="shared" si="6"/>
        <v>0.1537</v>
      </c>
      <c r="H43" s="225">
        <f t="shared" si="6"/>
        <v>0.14910000000000001</v>
      </c>
      <c r="I43" s="225">
        <f t="shared" si="6"/>
        <v>0.12529999999999999</v>
      </c>
      <c r="J43" s="225">
        <f t="shared" si="6"/>
        <v>0.1066</v>
      </c>
      <c r="K43" s="259">
        <f t="shared" si="6"/>
        <v>0.13870000000000002</v>
      </c>
      <c r="M43" s="97">
        <f t="shared" si="1"/>
        <v>1</v>
      </c>
      <c r="N43" s="99"/>
    </row>
    <row r="44" spans="1:14" ht="15" x14ac:dyDescent="0.25">
      <c r="A44" s="255" t="s">
        <v>772</v>
      </c>
      <c r="B44" s="93" t="s">
        <v>773</v>
      </c>
      <c r="C44" s="94">
        <f>'Orçamento Sintético'!J287</f>
        <v>60254.662500000006</v>
      </c>
      <c r="D44" s="96">
        <f>0.0744*C44</f>
        <v>4482.9468900000002</v>
      </c>
      <c r="E44" s="96">
        <f>0.1249*C44</f>
        <v>7525.8073462500006</v>
      </c>
      <c r="F44" s="96">
        <f>0.1273*C44</f>
        <v>7670.4185362500002</v>
      </c>
      <c r="G44" s="96">
        <f>0.1537*C44</f>
        <v>9261.1416262500006</v>
      </c>
      <c r="H44" s="96">
        <f>0.1491*C44</f>
        <v>8983.9701787500017</v>
      </c>
      <c r="I44" s="96">
        <f>0.1253*C44</f>
        <v>7549.9092112500002</v>
      </c>
      <c r="J44" s="96">
        <f>0.1066*C44</f>
        <v>6423.1470225000003</v>
      </c>
      <c r="K44" s="257">
        <f>C44-SUM(D44:J44)</f>
        <v>8357.3216887500021</v>
      </c>
    </row>
    <row r="45" spans="1:14" ht="15" customHeight="1" x14ac:dyDescent="0.25">
      <c r="A45" s="261"/>
      <c r="B45" s="92"/>
      <c r="C45" s="246"/>
      <c r="D45" s="244"/>
      <c r="E45" s="244"/>
      <c r="F45" s="244"/>
      <c r="G45" s="244"/>
      <c r="H45" s="244"/>
      <c r="I45" s="244"/>
      <c r="J45" s="244"/>
      <c r="K45" s="245"/>
    </row>
    <row r="46" spans="1:14" ht="15.75" x14ac:dyDescent="0.2">
      <c r="A46" s="296" t="s">
        <v>841</v>
      </c>
      <c r="B46" s="297"/>
      <c r="C46" s="230">
        <f>C10+C12+C14+C16+C18+C20+C22+C24+C26+C28+C30+C32+C34+C36+C38+C40+C42+C44</f>
        <v>1027910.7303749999</v>
      </c>
      <c r="D46" s="231">
        <f>D10+D12+D14+D16+D18+D20+D22+D24+D26+D28+D30+D32+D34+D36+D38+D40+D42+D44</f>
        <v>79455.379490000021</v>
      </c>
      <c r="E46" s="231">
        <f t="shared" ref="E46:K46" si="7">E10+E12+E14+E16+E18+E20+E22+E24+E26+E28+E30+E32+E34+E36+E38+E40+E42+E44</f>
        <v>134254.12732125001</v>
      </c>
      <c r="F46" s="231">
        <f t="shared" si="7"/>
        <v>138744.60681125001</v>
      </c>
      <c r="G46" s="231">
        <f t="shared" si="7"/>
        <v>165694.21627624999</v>
      </c>
      <c r="H46" s="231">
        <f t="shared" si="7"/>
        <v>185063.67330374999</v>
      </c>
      <c r="I46" s="231">
        <f t="shared" si="7"/>
        <v>131952.68221125001</v>
      </c>
      <c r="J46" s="231">
        <f t="shared" si="7"/>
        <v>102922.46427249999</v>
      </c>
      <c r="K46" s="262">
        <f t="shared" si="7"/>
        <v>89823.580688749993</v>
      </c>
    </row>
    <row r="47" spans="1:14" ht="15.75" x14ac:dyDescent="0.25">
      <c r="A47" s="296"/>
      <c r="B47" s="297"/>
      <c r="C47" s="232">
        <f>C46/C46</f>
        <v>1</v>
      </c>
      <c r="D47" s="233">
        <f>D46/$C46</f>
        <v>7.729793759523583E-2</v>
      </c>
      <c r="E47" s="233">
        <f>E46/$C46</f>
        <v>0.13060874194033537</v>
      </c>
      <c r="F47" s="233">
        <f t="shared" ref="F47:K47" si="8">F46/$C46</f>
        <v>0.13497729200728698</v>
      </c>
      <c r="G47" s="233">
        <f t="shared" si="8"/>
        <v>0.1611951421265948</v>
      </c>
      <c r="H47" s="233">
        <f t="shared" si="8"/>
        <v>0.18003866273118435</v>
      </c>
      <c r="I47" s="233">
        <f t="shared" si="8"/>
        <v>0.12836978767904422</v>
      </c>
      <c r="J47" s="233">
        <f t="shared" si="8"/>
        <v>0.10012782358537307</v>
      </c>
      <c r="K47" s="263">
        <f t="shared" si="8"/>
        <v>8.7384612334945433E-2</v>
      </c>
    </row>
    <row r="48" spans="1:14" ht="15.75" x14ac:dyDescent="0.25">
      <c r="A48" s="296" t="s">
        <v>840</v>
      </c>
      <c r="B48" s="297"/>
      <c r="C48" s="234"/>
      <c r="D48" s="235">
        <f>D46</f>
        <v>79455.379490000021</v>
      </c>
      <c r="E48" s="235">
        <f>E46+D48</f>
        <v>213709.50681125003</v>
      </c>
      <c r="F48" s="235">
        <f>F46+E48</f>
        <v>352454.11362250004</v>
      </c>
      <c r="G48" s="235">
        <f t="shared" ref="G48:K48" si="9">G46+F48</f>
        <v>518148.32989875006</v>
      </c>
      <c r="H48" s="235">
        <f t="shared" si="9"/>
        <v>703212.00320250005</v>
      </c>
      <c r="I48" s="235">
        <f t="shared" si="9"/>
        <v>835164.68541375012</v>
      </c>
      <c r="J48" s="235">
        <f t="shared" si="9"/>
        <v>938087.14968625014</v>
      </c>
      <c r="K48" s="264">
        <f t="shared" si="9"/>
        <v>1027910.7303750002</v>
      </c>
    </row>
    <row r="49" spans="1:11" ht="15.75" x14ac:dyDescent="0.2">
      <c r="A49" s="296"/>
      <c r="B49" s="297"/>
      <c r="C49" s="236"/>
      <c r="D49" s="232">
        <f>D48/$C46</f>
        <v>7.729793759523583E-2</v>
      </c>
      <c r="E49" s="232">
        <f t="shared" ref="E49:K49" si="10">E48/$C46</f>
        <v>0.20790667953557118</v>
      </c>
      <c r="F49" s="232">
        <f t="shared" si="10"/>
        <v>0.34288397154285816</v>
      </c>
      <c r="G49" s="232">
        <f t="shared" si="10"/>
        <v>0.50407911366945302</v>
      </c>
      <c r="H49" s="232">
        <f t="shared" si="10"/>
        <v>0.68411777640063742</v>
      </c>
      <c r="I49" s="232">
        <f t="shared" si="10"/>
        <v>0.8124875640796817</v>
      </c>
      <c r="J49" s="232">
        <f t="shared" si="10"/>
        <v>0.91261538766505479</v>
      </c>
      <c r="K49" s="265">
        <f t="shared" si="10"/>
        <v>1.0000000000000002</v>
      </c>
    </row>
  </sheetData>
  <mergeCells count="7">
    <mergeCell ref="A46:B47"/>
    <mergeCell ref="A48:B49"/>
    <mergeCell ref="E4:F4"/>
    <mergeCell ref="E5:F5"/>
    <mergeCell ref="A4:B4"/>
    <mergeCell ref="A5:B5"/>
    <mergeCell ref="A6:K6"/>
  </mergeCells>
  <conditionalFormatting sqref="M9:M43">
    <cfRule type="cellIs" dxfId="3" priority="4" operator="equal">
      <formula>1</formula>
    </cfRule>
  </conditionalFormatting>
  <conditionalFormatting sqref="M43">
    <cfRule type="cellIs" dxfId="2" priority="1" operator="equal">
      <formula>1</formula>
    </cfRule>
    <cfRule type="cellIs" dxfId="1" priority="2" operator="equal">
      <formula>1</formula>
    </cfRule>
    <cfRule type="cellIs" dxfId="0" priority="3" operator="equal">
      <formula>1</formula>
    </cfRule>
  </conditionalFormatting>
  <pageMargins left="0.7" right="0.7" top="0.75" bottom="0.75" header="0.3" footer="0.3"/>
  <pageSetup paperSize="9" scale="51" orientation="landscape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P1081"/>
  <sheetViews>
    <sheetView workbookViewId="0">
      <selection activeCell="R11" sqref="R11"/>
    </sheetView>
  </sheetViews>
  <sheetFormatPr defaultRowHeight="14.25" x14ac:dyDescent="0.2"/>
  <cols>
    <col min="2" max="2" width="15.75" style="191" customWidth="1"/>
    <col min="15" max="15" width="9.375" bestFit="1" customWidth="1"/>
  </cols>
  <sheetData>
    <row r="1" spans="1:11" ht="15" x14ac:dyDescent="0.2">
      <c r="A1" s="192"/>
      <c r="B1" s="193"/>
      <c r="C1" s="194"/>
      <c r="D1" s="194"/>
      <c r="E1" s="194"/>
      <c r="F1" s="194"/>
      <c r="G1" s="194"/>
      <c r="H1" s="194"/>
      <c r="I1" s="194"/>
      <c r="J1" s="194"/>
      <c r="K1" s="195"/>
    </row>
    <row r="2" spans="1:11" ht="15" x14ac:dyDescent="0.2">
      <c r="A2" s="145"/>
      <c r="B2" s="156"/>
      <c r="C2" s="147"/>
      <c r="D2" s="147"/>
      <c r="E2" s="147"/>
      <c r="F2" s="147"/>
      <c r="G2" s="147"/>
      <c r="H2" s="147"/>
      <c r="I2" s="147"/>
      <c r="J2" s="147"/>
      <c r="K2" s="148"/>
    </row>
    <row r="3" spans="1:11" ht="15" x14ac:dyDescent="0.2">
      <c r="A3" s="145"/>
      <c r="B3" s="156"/>
      <c r="C3" s="147"/>
      <c r="D3" s="147"/>
      <c r="E3" s="147"/>
      <c r="F3" s="147"/>
      <c r="G3" s="147"/>
      <c r="H3" s="147"/>
      <c r="I3" s="147"/>
      <c r="J3" s="147"/>
      <c r="K3" s="148"/>
    </row>
    <row r="4" spans="1:11" ht="15.75" x14ac:dyDescent="0.2">
      <c r="A4" s="103" t="s">
        <v>1258</v>
      </c>
      <c r="B4" s="175"/>
      <c r="C4" s="104"/>
      <c r="D4" s="104"/>
      <c r="E4" s="104"/>
      <c r="F4" s="104"/>
      <c r="G4" s="104"/>
      <c r="H4" s="104"/>
      <c r="I4" s="104"/>
      <c r="J4" s="104"/>
      <c r="K4" s="105"/>
    </row>
    <row r="5" spans="1:11" ht="15" x14ac:dyDescent="0.2">
      <c r="A5" s="196"/>
      <c r="B5" s="197"/>
      <c r="C5" s="198"/>
      <c r="D5" s="198"/>
      <c r="E5" s="198"/>
      <c r="F5" s="198"/>
      <c r="G5" s="198"/>
      <c r="H5" s="198"/>
      <c r="I5" s="198"/>
      <c r="J5" s="198"/>
      <c r="K5" s="199"/>
    </row>
    <row r="6" spans="1:11" ht="21" x14ac:dyDescent="0.2">
      <c r="A6" s="332" t="s">
        <v>842</v>
      </c>
      <c r="B6" s="333"/>
      <c r="C6" s="333"/>
      <c r="D6" s="333"/>
      <c r="E6" s="333"/>
      <c r="F6" s="333"/>
      <c r="G6" s="333"/>
      <c r="H6" s="333"/>
      <c r="I6" s="333"/>
      <c r="J6" s="333"/>
      <c r="K6" s="334"/>
    </row>
    <row r="7" spans="1:11" ht="15" x14ac:dyDescent="0.2">
      <c r="A7" s="335"/>
      <c r="B7" s="336"/>
      <c r="C7" s="336"/>
      <c r="D7" s="336"/>
      <c r="E7" s="336"/>
      <c r="F7" s="336"/>
      <c r="G7" s="336"/>
      <c r="H7" s="336"/>
      <c r="I7" s="336"/>
      <c r="J7" s="336"/>
      <c r="K7" s="337"/>
    </row>
    <row r="8" spans="1:11" ht="18.75" x14ac:dyDescent="0.2">
      <c r="A8" s="106">
        <v>1</v>
      </c>
      <c r="B8" s="338" t="s">
        <v>843</v>
      </c>
      <c r="C8" s="338"/>
      <c r="D8" s="338"/>
      <c r="E8" s="338"/>
      <c r="F8" s="338"/>
      <c r="G8" s="338"/>
      <c r="H8" s="338"/>
      <c r="I8" s="338"/>
      <c r="J8" s="339"/>
      <c r="K8" s="340"/>
    </row>
    <row r="9" spans="1:11" ht="15" x14ac:dyDescent="0.2">
      <c r="A9" s="107" t="s">
        <v>844</v>
      </c>
      <c r="B9" s="303" t="s">
        <v>19</v>
      </c>
      <c r="C9" s="304"/>
      <c r="D9" s="304"/>
      <c r="E9" s="304"/>
      <c r="F9" s="304"/>
      <c r="G9" s="304"/>
      <c r="H9" s="304"/>
      <c r="I9" s="304"/>
      <c r="J9" s="304"/>
      <c r="K9" s="305"/>
    </row>
    <row r="10" spans="1:11" ht="15" x14ac:dyDescent="0.2">
      <c r="A10" s="137"/>
      <c r="B10" s="312" t="s">
        <v>845</v>
      </c>
      <c r="C10" s="313"/>
      <c r="D10" s="313"/>
      <c r="E10" s="313"/>
      <c r="F10" s="313"/>
      <c r="G10" s="313"/>
      <c r="H10" s="313"/>
      <c r="I10" s="314"/>
      <c r="J10" s="172"/>
      <c r="K10" s="124"/>
    </row>
    <row r="11" spans="1:11" ht="15" x14ac:dyDescent="0.2">
      <c r="A11" s="137"/>
      <c r="B11" s="129" t="s">
        <v>846</v>
      </c>
      <c r="C11" s="110">
        <v>6</v>
      </c>
      <c r="D11" s="123"/>
      <c r="E11" s="123"/>
      <c r="F11" s="123"/>
      <c r="G11" s="123"/>
      <c r="H11" s="123"/>
      <c r="I11" s="123"/>
      <c r="J11" s="172"/>
      <c r="K11" s="124"/>
    </row>
    <row r="12" spans="1:11" ht="15" x14ac:dyDescent="0.2">
      <c r="A12" s="137"/>
      <c r="B12" s="167"/>
      <c r="C12" s="108"/>
      <c r="D12" s="123"/>
      <c r="E12" s="123"/>
      <c r="F12" s="123"/>
      <c r="G12" s="123"/>
      <c r="H12" s="123"/>
      <c r="I12" s="123"/>
      <c r="J12" s="172"/>
      <c r="K12" s="124"/>
    </row>
    <row r="13" spans="1:11" ht="15" x14ac:dyDescent="0.2">
      <c r="A13" s="107" t="s">
        <v>847</v>
      </c>
      <c r="B13" s="300" t="s">
        <v>24</v>
      </c>
      <c r="C13" s="301"/>
      <c r="D13" s="301"/>
      <c r="E13" s="301"/>
      <c r="F13" s="301"/>
      <c r="G13" s="301"/>
      <c r="H13" s="301"/>
      <c r="I13" s="301"/>
      <c r="J13" s="301"/>
      <c r="K13" s="302"/>
    </row>
    <row r="14" spans="1:11" ht="30" x14ac:dyDescent="0.2">
      <c r="A14" s="137"/>
      <c r="B14" s="138" t="s">
        <v>848</v>
      </c>
      <c r="C14" s="123" t="s">
        <v>849</v>
      </c>
      <c r="D14" s="123" t="s">
        <v>850</v>
      </c>
      <c r="E14" s="123"/>
      <c r="F14" s="123"/>
      <c r="G14" s="123"/>
      <c r="H14" s="123"/>
      <c r="I14" s="123"/>
      <c r="J14" s="172"/>
      <c r="K14" s="124"/>
    </row>
    <row r="15" spans="1:11" ht="15" x14ac:dyDescent="0.2">
      <c r="A15" s="137"/>
      <c r="B15" s="138" t="s">
        <v>851</v>
      </c>
      <c r="C15" s="123">
        <v>60</v>
      </c>
      <c r="D15" s="123">
        <f>C15*2</f>
        <v>120</v>
      </c>
      <c r="E15" s="123"/>
      <c r="F15" s="123"/>
      <c r="G15" s="123"/>
      <c r="H15" s="123"/>
      <c r="I15" s="123"/>
      <c r="J15" s="172"/>
      <c r="K15" s="124"/>
    </row>
    <row r="16" spans="1:11" ht="15" x14ac:dyDescent="0.2">
      <c r="A16" s="137"/>
      <c r="B16" s="138" t="s">
        <v>852</v>
      </c>
      <c r="C16" s="123">
        <v>40</v>
      </c>
      <c r="D16" s="123">
        <f>C16</f>
        <v>40</v>
      </c>
      <c r="E16" s="123"/>
      <c r="F16" s="123"/>
      <c r="G16" s="123"/>
      <c r="H16" s="123"/>
      <c r="I16" s="123"/>
      <c r="J16" s="172"/>
      <c r="K16" s="124"/>
    </row>
    <row r="17" spans="1:11" ht="15" x14ac:dyDescent="0.2">
      <c r="A17" s="137"/>
      <c r="B17" s="138"/>
      <c r="C17" s="123"/>
      <c r="D17" s="123"/>
      <c r="E17" s="123"/>
      <c r="F17" s="123"/>
      <c r="G17" s="123"/>
      <c r="H17" s="123"/>
      <c r="I17" s="123"/>
      <c r="J17" s="172"/>
      <c r="K17" s="124"/>
    </row>
    <row r="18" spans="1:11" ht="15" x14ac:dyDescent="0.2">
      <c r="A18" s="137"/>
      <c r="B18" s="129" t="s">
        <v>849</v>
      </c>
      <c r="C18" s="110">
        <f>SUM(D15:D16)</f>
        <v>160</v>
      </c>
      <c r="D18" s="123"/>
      <c r="E18" s="123"/>
      <c r="F18" s="123"/>
      <c r="G18" s="123"/>
      <c r="H18" s="123"/>
      <c r="I18" s="123"/>
      <c r="J18" s="172"/>
      <c r="K18" s="124"/>
    </row>
    <row r="19" spans="1:11" ht="18.75" x14ac:dyDescent="0.2">
      <c r="A19" s="111"/>
      <c r="B19" s="176"/>
      <c r="C19" s="112"/>
      <c r="D19" s="112"/>
      <c r="E19" s="112"/>
      <c r="F19" s="112"/>
      <c r="G19" s="112"/>
      <c r="H19" s="112"/>
      <c r="I19" s="112"/>
      <c r="J19" s="169"/>
      <c r="K19" s="113"/>
    </row>
    <row r="20" spans="1:11" ht="15" x14ac:dyDescent="0.2">
      <c r="A20" s="107" t="s">
        <v>853</v>
      </c>
      <c r="B20" s="303" t="s">
        <v>28</v>
      </c>
      <c r="C20" s="304"/>
      <c r="D20" s="304"/>
      <c r="E20" s="319"/>
      <c r="F20" s="108"/>
      <c r="G20" s="108"/>
      <c r="H20" s="108"/>
      <c r="I20" s="108"/>
      <c r="J20" s="158"/>
      <c r="K20" s="109"/>
    </row>
    <row r="21" spans="1:11" ht="15" x14ac:dyDescent="0.2">
      <c r="A21" s="137"/>
      <c r="B21" s="312" t="s">
        <v>854</v>
      </c>
      <c r="C21" s="313"/>
      <c r="D21" s="313"/>
      <c r="E21" s="313"/>
      <c r="F21" s="313"/>
      <c r="G21" s="313"/>
      <c r="H21" s="314"/>
      <c r="I21" s="123"/>
      <c r="J21" s="172"/>
      <c r="K21" s="124"/>
    </row>
    <row r="22" spans="1:11" ht="15" x14ac:dyDescent="0.2">
      <c r="A22" s="137"/>
      <c r="B22" s="129" t="s">
        <v>855</v>
      </c>
      <c r="C22" s="110">
        <v>1</v>
      </c>
      <c r="D22" s="123"/>
      <c r="E22" s="123"/>
      <c r="F22" s="123"/>
      <c r="G22" s="123"/>
      <c r="H22" s="123"/>
      <c r="I22" s="123"/>
      <c r="J22" s="172"/>
      <c r="K22" s="124"/>
    </row>
    <row r="23" spans="1:11" ht="18.75" x14ac:dyDescent="0.2">
      <c r="A23" s="111"/>
      <c r="B23" s="176"/>
      <c r="C23" s="112"/>
      <c r="D23" s="112"/>
      <c r="E23" s="112"/>
      <c r="F23" s="112"/>
      <c r="G23" s="112"/>
      <c r="H23" s="112"/>
      <c r="I23" s="112"/>
      <c r="J23" s="169"/>
      <c r="K23" s="113"/>
    </row>
    <row r="24" spans="1:11" ht="15" x14ac:dyDescent="0.2">
      <c r="A24" s="107" t="s">
        <v>856</v>
      </c>
      <c r="B24" s="303" t="s">
        <v>857</v>
      </c>
      <c r="C24" s="304"/>
      <c r="D24" s="319"/>
      <c r="E24" s="108"/>
      <c r="F24" s="108"/>
      <c r="G24" s="108"/>
      <c r="H24" s="108"/>
      <c r="I24" s="108"/>
      <c r="J24" s="158"/>
      <c r="K24" s="109"/>
    </row>
    <row r="25" spans="1:11" ht="15" x14ac:dyDescent="0.2">
      <c r="A25" s="137"/>
      <c r="B25" s="312" t="s">
        <v>858</v>
      </c>
      <c r="C25" s="313"/>
      <c r="D25" s="313"/>
      <c r="E25" s="314"/>
      <c r="F25" s="123"/>
      <c r="G25" s="123"/>
      <c r="H25" s="123"/>
      <c r="I25" s="123"/>
      <c r="J25" s="172"/>
      <c r="K25" s="124"/>
    </row>
    <row r="26" spans="1:11" ht="15" x14ac:dyDescent="0.2">
      <c r="A26" s="137"/>
      <c r="B26" s="129"/>
      <c r="C26" s="110"/>
      <c r="D26" s="123"/>
      <c r="E26" s="123"/>
      <c r="F26" s="123"/>
      <c r="G26" s="123"/>
      <c r="H26" s="123"/>
      <c r="I26" s="123"/>
      <c r="J26" s="172"/>
      <c r="K26" s="124"/>
    </row>
    <row r="27" spans="1:11" ht="15" x14ac:dyDescent="0.2">
      <c r="A27" s="145"/>
      <c r="B27" s="156"/>
      <c r="C27" s="147"/>
      <c r="D27" s="147"/>
      <c r="E27" s="147"/>
      <c r="F27" s="147"/>
      <c r="G27" s="147"/>
      <c r="H27" s="147"/>
      <c r="I27" s="147"/>
      <c r="J27" s="147"/>
      <c r="K27" s="148"/>
    </row>
    <row r="28" spans="1:11" ht="15" x14ac:dyDescent="0.2">
      <c r="A28" s="107" t="s">
        <v>859</v>
      </c>
      <c r="B28" s="303" t="s">
        <v>44</v>
      </c>
      <c r="C28" s="304"/>
      <c r="D28" s="304"/>
      <c r="E28" s="304"/>
      <c r="F28" s="304"/>
      <c r="G28" s="304"/>
      <c r="H28" s="304"/>
      <c r="I28" s="304"/>
      <c r="J28" s="304"/>
      <c r="K28" s="305"/>
    </row>
    <row r="29" spans="1:11" ht="30" x14ac:dyDescent="0.2">
      <c r="A29" s="137"/>
      <c r="B29" s="156" t="s">
        <v>860</v>
      </c>
      <c r="C29" s="138" t="s">
        <v>849</v>
      </c>
      <c r="D29" s="200" t="s">
        <v>861</v>
      </c>
      <c r="E29" s="138" t="s">
        <v>862</v>
      </c>
      <c r="F29" s="138"/>
      <c r="G29" s="123"/>
      <c r="H29" s="123"/>
      <c r="I29" s="123"/>
      <c r="J29" s="172"/>
      <c r="K29" s="124"/>
    </row>
    <row r="30" spans="1:11" ht="15" x14ac:dyDescent="0.2">
      <c r="A30" s="137"/>
      <c r="B30" s="184" t="s">
        <v>863</v>
      </c>
      <c r="C30" s="143">
        <v>36.200000000000003</v>
      </c>
      <c r="D30" s="200">
        <v>22.38</v>
      </c>
      <c r="E30" s="123">
        <f>C30*D30</f>
        <v>810.15600000000006</v>
      </c>
      <c r="F30" s="123"/>
      <c r="G30" s="123"/>
      <c r="H30" s="123"/>
      <c r="I30" s="123"/>
      <c r="J30" s="172"/>
      <c r="K30" s="124"/>
    </row>
    <row r="31" spans="1:11" ht="15" x14ac:dyDescent="0.2">
      <c r="A31" s="137"/>
      <c r="B31" s="138"/>
      <c r="C31" s="123"/>
      <c r="D31" s="172"/>
      <c r="E31" s="123"/>
      <c r="F31" s="123"/>
      <c r="G31" s="123"/>
      <c r="H31" s="123"/>
      <c r="I31" s="123"/>
      <c r="J31" s="172"/>
      <c r="K31" s="124"/>
    </row>
    <row r="32" spans="1:11" ht="15" x14ac:dyDescent="0.2">
      <c r="A32" s="137"/>
      <c r="B32" s="129" t="s">
        <v>846</v>
      </c>
      <c r="C32" s="114">
        <f>E30</f>
        <v>810.15600000000006</v>
      </c>
      <c r="D32" s="123"/>
      <c r="E32" s="123"/>
      <c r="F32" s="123"/>
      <c r="G32" s="123"/>
      <c r="H32" s="123"/>
      <c r="I32" s="123"/>
      <c r="J32" s="172"/>
      <c r="K32" s="124"/>
    </row>
    <row r="33" spans="1:11" ht="15" x14ac:dyDescent="0.2">
      <c r="A33" s="145"/>
      <c r="B33" s="156"/>
      <c r="C33" s="147"/>
      <c r="D33" s="147"/>
      <c r="E33" s="147"/>
      <c r="F33" s="147"/>
      <c r="G33" s="147"/>
      <c r="H33" s="147"/>
      <c r="I33" s="147"/>
      <c r="J33" s="147"/>
      <c r="K33" s="148"/>
    </row>
    <row r="34" spans="1:11" ht="15" x14ac:dyDescent="0.2">
      <c r="A34" s="107" t="s">
        <v>864</v>
      </c>
      <c r="B34" s="303" t="s">
        <v>47</v>
      </c>
      <c r="C34" s="304"/>
      <c r="D34" s="304"/>
      <c r="E34" s="304"/>
      <c r="F34" s="304"/>
      <c r="G34" s="304"/>
      <c r="H34" s="304"/>
      <c r="I34" s="304"/>
      <c r="J34" s="304"/>
      <c r="K34" s="305"/>
    </row>
    <row r="35" spans="1:11" ht="30" x14ac:dyDescent="0.2">
      <c r="A35" s="137"/>
      <c r="B35" s="156" t="s">
        <v>860</v>
      </c>
      <c r="C35" s="138" t="s">
        <v>849</v>
      </c>
      <c r="D35" s="200" t="s">
        <v>861</v>
      </c>
      <c r="E35" s="138" t="s">
        <v>862</v>
      </c>
      <c r="F35" s="138"/>
      <c r="G35" s="123"/>
      <c r="H35" s="123"/>
      <c r="I35" s="123"/>
      <c r="J35" s="172"/>
      <c r="K35" s="124"/>
    </row>
    <row r="36" spans="1:11" ht="30" x14ac:dyDescent="0.2">
      <c r="A36" s="137"/>
      <c r="B36" s="184" t="s">
        <v>865</v>
      </c>
      <c r="C36" s="143">
        <v>60</v>
      </c>
      <c r="D36" s="200">
        <v>40</v>
      </c>
      <c r="E36" s="123">
        <f>C36*D36</f>
        <v>2400</v>
      </c>
      <c r="F36" s="123"/>
      <c r="G36" s="123"/>
      <c r="H36" s="123"/>
      <c r="I36" s="123"/>
      <c r="J36" s="172"/>
      <c r="K36" s="124"/>
    </row>
    <row r="37" spans="1:11" ht="15" x14ac:dyDescent="0.2">
      <c r="A37" s="137"/>
      <c r="B37" s="138"/>
      <c r="C37" s="123"/>
      <c r="D37" s="172"/>
      <c r="E37" s="123"/>
      <c r="F37" s="123"/>
      <c r="G37" s="123"/>
      <c r="H37" s="123"/>
      <c r="I37" s="123"/>
      <c r="J37" s="172"/>
      <c r="K37" s="124"/>
    </row>
    <row r="38" spans="1:11" ht="15" x14ac:dyDescent="0.2">
      <c r="A38" s="137"/>
      <c r="B38" s="129" t="s">
        <v>846</v>
      </c>
      <c r="C38" s="114">
        <f>E36</f>
        <v>2400</v>
      </c>
      <c r="D38" s="123"/>
      <c r="E38" s="123"/>
      <c r="F38" s="123"/>
      <c r="G38" s="123"/>
      <c r="H38" s="123"/>
      <c r="I38" s="123"/>
      <c r="J38" s="172"/>
      <c r="K38" s="124"/>
    </row>
    <row r="39" spans="1:11" ht="15" x14ac:dyDescent="0.2">
      <c r="A39" s="145"/>
      <c r="B39" s="156"/>
      <c r="C39" s="147"/>
      <c r="D39" s="147"/>
      <c r="E39" s="147"/>
      <c r="F39" s="147"/>
      <c r="G39" s="147"/>
      <c r="H39" s="147"/>
      <c r="I39" s="147"/>
      <c r="J39" s="147"/>
      <c r="K39" s="148"/>
    </row>
    <row r="40" spans="1:11" ht="15" x14ac:dyDescent="0.2">
      <c r="A40" s="107" t="s">
        <v>866</v>
      </c>
      <c r="B40" s="303" t="s">
        <v>50</v>
      </c>
      <c r="C40" s="304"/>
      <c r="D40" s="304"/>
      <c r="E40" s="304"/>
      <c r="F40" s="304"/>
      <c r="G40" s="304"/>
      <c r="H40" s="319"/>
      <c r="I40" s="108"/>
      <c r="J40" s="158"/>
      <c r="K40" s="109"/>
    </row>
    <row r="41" spans="1:11" ht="15" x14ac:dyDescent="0.2">
      <c r="A41" s="137"/>
      <c r="B41" s="312" t="s">
        <v>867</v>
      </c>
      <c r="C41" s="313"/>
      <c r="D41" s="313"/>
      <c r="E41" s="313"/>
      <c r="F41" s="313"/>
      <c r="G41" s="313"/>
      <c r="H41" s="313"/>
      <c r="I41" s="313"/>
      <c r="J41" s="313"/>
      <c r="K41" s="341"/>
    </row>
    <row r="42" spans="1:11" ht="15" x14ac:dyDescent="0.2">
      <c r="A42" s="137"/>
      <c r="B42" s="129" t="s">
        <v>855</v>
      </c>
      <c r="C42" s="110">
        <v>1</v>
      </c>
      <c r="D42" s="123"/>
      <c r="E42" s="123"/>
      <c r="F42" s="123"/>
      <c r="G42" s="123"/>
      <c r="H42" s="123"/>
      <c r="I42" s="123"/>
      <c r="J42" s="172"/>
      <c r="K42" s="124"/>
    </row>
    <row r="43" spans="1:11" ht="15" x14ac:dyDescent="0.2">
      <c r="A43" s="145"/>
      <c r="B43" s="177"/>
      <c r="C43" s="115"/>
      <c r="D43" s="147"/>
      <c r="E43" s="147"/>
      <c r="F43" s="147"/>
      <c r="G43" s="147"/>
      <c r="H43" s="147"/>
      <c r="I43" s="147"/>
      <c r="J43" s="147"/>
      <c r="K43" s="148"/>
    </row>
    <row r="44" spans="1:11" ht="15" x14ac:dyDescent="0.2">
      <c r="A44" s="107" t="s">
        <v>868</v>
      </c>
      <c r="B44" s="303" t="s">
        <v>53</v>
      </c>
      <c r="C44" s="304"/>
      <c r="D44" s="304"/>
      <c r="E44" s="304"/>
      <c r="F44" s="304"/>
      <c r="G44" s="304"/>
      <c r="H44" s="304"/>
      <c r="I44" s="304"/>
      <c r="J44" s="304"/>
      <c r="K44" s="305"/>
    </row>
    <row r="45" spans="1:11" ht="15" x14ac:dyDescent="0.2">
      <c r="A45" s="137"/>
      <c r="B45" s="312" t="s">
        <v>869</v>
      </c>
      <c r="C45" s="313"/>
      <c r="D45" s="313"/>
      <c r="E45" s="313"/>
      <c r="F45" s="313"/>
      <c r="G45" s="313"/>
      <c r="H45" s="313"/>
      <c r="I45" s="313"/>
      <c r="J45" s="313"/>
      <c r="K45" s="341"/>
    </row>
    <row r="46" spans="1:11" ht="15" x14ac:dyDescent="0.2">
      <c r="A46" s="137"/>
      <c r="B46" s="129" t="s">
        <v>855</v>
      </c>
      <c r="C46" s="110">
        <v>1</v>
      </c>
      <c r="D46" s="123"/>
      <c r="E46" s="123"/>
      <c r="F46" s="123"/>
      <c r="G46" s="123"/>
      <c r="H46" s="123"/>
      <c r="I46" s="123"/>
      <c r="J46" s="172"/>
      <c r="K46" s="124"/>
    </row>
    <row r="47" spans="1:11" ht="15" x14ac:dyDescent="0.2">
      <c r="A47" s="145"/>
      <c r="B47" s="177"/>
      <c r="C47" s="115"/>
      <c r="D47" s="147"/>
      <c r="E47" s="147"/>
      <c r="F47" s="147"/>
      <c r="G47" s="147"/>
      <c r="H47" s="147"/>
      <c r="I47" s="147"/>
      <c r="J47" s="147"/>
      <c r="K47" s="148"/>
    </row>
    <row r="48" spans="1:11" ht="15" x14ac:dyDescent="0.2">
      <c r="A48" s="107" t="s">
        <v>870</v>
      </c>
      <c r="B48" s="303" t="s">
        <v>55</v>
      </c>
      <c r="C48" s="304"/>
      <c r="D48" s="304"/>
      <c r="E48" s="304"/>
      <c r="F48" s="304"/>
      <c r="G48" s="304"/>
      <c r="H48" s="304"/>
      <c r="I48" s="304"/>
      <c r="J48" s="304"/>
      <c r="K48" s="305"/>
    </row>
    <row r="49" spans="1:11" ht="15" x14ac:dyDescent="0.2">
      <c r="A49" s="137"/>
      <c r="B49" s="312" t="s">
        <v>871</v>
      </c>
      <c r="C49" s="313"/>
      <c r="D49" s="313"/>
      <c r="E49" s="313"/>
      <c r="F49" s="313"/>
      <c r="G49" s="313"/>
      <c r="H49" s="313"/>
      <c r="I49" s="313"/>
      <c r="J49" s="313"/>
      <c r="K49" s="341"/>
    </row>
    <row r="50" spans="1:11" ht="15" x14ac:dyDescent="0.2">
      <c r="A50" s="137"/>
      <c r="B50" s="129" t="s">
        <v>855</v>
      </c>
      <c r="C50" s="110">
        <v>1</v>
      </c>
      <c r="D50" s="123"/>
      <c r="E50" s="123"/>
      <c r="F50" s="123"/>
      <c r="G50" s="123"/>
      <c r="H50" s="123"/>
      <c r="I50" s="123"/>
      <c r="J50" s="172"/>
      <c r="K50" s="124"/>
    </row>
    <row r="51" spans="1:11" ht="15" x14ac:dyDescent="0.2">
      <c r="A51" s="145"/>
      <c r="B51" s="177"/>
      <c r="C51" s="115"/>
      <c r="D51" s="147"/>
      <c r="E51" s="147"/>
      <c r="F51" s="147"/>
      <c r="G51" s="147"/>
      <c r="H51" s="147"/>
      <c r="I51" s="147"/>
      <c r="J51" s="147"/>
      <c r="K51" s="148"/>
    </row>
    <row r="52" spans="1:11" ht="15" x14ac:dyDescent="0.2">
      <c r="A52" s="107" t="s">
        <v>872</v>
      </c>
      <c r="B52" s="303" t="s">
        <v>58</v>
      </c>
      <c r="C52" s="304"/>
      <c r="D52" s="304"/>
      <c r="E52" s="304"/>
      <c r="F52" s="304"/>
      <c r="G52" s="304"/>
      <c r="H52" s="304"/>
      <c r="I52" s="304"/>
      <c r="J52" s="304"/>
      <c r="K52" s="305"/>
    </row>
    <row r="53" spans="1:11" ht="15" x14ac:dyDescent="0.2">
      <c r="A53" s="137"/>
      <c r="B53" s="312" t="s">
        <v>873</v>
      </c>
      <c r="C53" s="313"/>
      <c r="D53" s="313"/>
      <c r="E53" s="313"/>
      <c r="F53" s="313"/>
      <c r="G53" s="313"/>
      <c r="H53" s="313"/>
      <c r="I53" s="313"/>
      <c r="J53" s="313"/>
      <c r="K53" s="341"/>
    </row>
    <row r="54" spans="1:11" ht="15" x14ac:dyDescent="0.2">
      <c r="A54" s="137"/>
      <c r="B54" s="129" t="s">
        <v>874</v>
      </c>
      <c r="C54" s="110">
        <v>150</v>
      </c>
      <c r="D54" s="123"/>
      <c r="E54" s="123"/>
      <c r="F54" s="123"/>
      <c r="G54" s="123"/>
      <c r="H54" s="123"/>
      <c r="I54" s="123"/>
      <c r="J54" s="172"/>
      <c r="K54" s="124"/>
    </row>
    <row r="55" spans="1:11" ht="15" x14ac:dyDescent="0.2">
      <c r="A55" s="145"/>
      <c r="B55" s="177"/>
      <c r="C55" s="115"/>
      <c r="D55" s="147"/>
      <c r="E55" s="147"/>
      <c r="F55" s="147"/>
      <c r="G55" s="147"/>
      <c r="H55" s="147"/>
      <c r="I55" s="147"/>
      <c r="J55" s="147"/>
      <c r="K55" s="148"/>
    </row>
    <row r="56" spans="1:11" ht="15" x14ac:dyDescent="0.2">
      <c r="A56" s="107" t="s">
        <v>875</v>
      </c>
      <c r="B56" s="303" t="s">
        <v>61</v>
      </c>
      <c r="C56" s="304"/>
      <c r="D56" s="304"/>
      <c r="E56" s="304"/>
      <c r="F56" s="304"/>
      <c r="G56" s="304"/>
      <c r="H56" s="304"/>
      <c r="I56" s="304"/>
      <c r="J56" s="304"/>
      <c r="K56" s="305"/>
    </row>
    <row r="57" spans="1:11" ht="15" x14ac:dyDescent="0.2">
      <c r="A57" s="137"/>
      <c r="B57" s="312" t="s">
        <v>876</v>
      </c>
      <c r="C57" s="313"/>
      <c r="D57" s="313"/>
      <c r="E57" s="313"/>
      <c r="F57" s="313"/>
      <c r="G57" s="313"/>
      <c r="H57" s="313"/>
      <c r="I57" s="313"/>
      <c r="J57" s="313"/>
      <c r="K57" s="341"/>
    </row>
    <row r="58" spans="1:11" ht="15" x14ac:dyDescent="0.2">
      <c r="A58" s="137"/>
      <c r="B58" s="129" t="s">
        <v>874</v>
      </c>
      <c r="C58" s="110">
        <v>150</v>
      </c>
      <c r="D58" s="123"/>
      <c r="E58" s="123"/>
      <c r="F58" s="123"/>
      <c r="G58" s="123"/>
      <c r="H58" s="123"/>
      <c r="I58" s="123"/>
      <c r="J58" s="172"/>
      <c r="K58" s="124"/>
    </row>
    <row r="59" spans="1:11" ht="15" x14ac:dyDescent="0.2">
      <c r="A59" s="145"/>
      <c r="B59" s="156"/>
      <c r="C59" s="147"/>
      <c r="D59" s="147"/>
      <c r="E59" s="147"/>
      <c r="F59" s="147"/>
      <c r="G59" s="147"/>
      <c r="H59" s="147"/>
      <c r="I59" s="147"/>
      <c r="J59" s="147"/>
      <c r="K59" s="148"/>
    </row>
    <row r="60" spans="1:11" ht="15" x14ac:dyDescent="0.2">
      <c r="A60" s="107" t="s">
        <v>877</v>
      </c>
      <c r="B60" s="303" t="s">
        <v>63</v>
      </c>
      <c r="C60" s="304"/>
      <c r="D60" s="304"/>
      <c r="E60" s="304"/>
      <c r="F60" s="304"/>
      <c r="G60" s="304"/>
      <c r="H60" s="304"/>
      <c r="I60" s="319"/>
      <c r="J60" s="170"/>
      <c r="K60" s="109"/>
    </row>
    <row r="61" spans="1:11" ht="60" x14ac:dyDescent="0.2">
      <c r="A61" s="137"/>
      <c r="B61" s="138" t="s">
        <v>878</v>
      </c>
      <c r="C61" s="123"/>
      <c r="D61" s="123"/>
      <c r="E61" s="123"/>
      <c r="F61" s="123"/>
      <c r="G61" s="123"/>
      <c r="H61" s="123"/>
      <c r="I61" s="123"/>
      <c r="J61" s="172"/>
      <c r="K61" s="124"/>
    </row>
    <row r="62" spans="1:11" ht="15" x14ac:dyDescent="0.2">
      <c r="A62" s="137"/>
      <c r="B62" s="129" t="s">
        <v>855</v>
      </c>
      <c r="C62" s="110">
        <v>1</v>
      </c>
      <c r="D62" s="123"/>
      <c r="E62" s="123"/>
      <c r="F62" s="123"/>
      <c r="G62" s="123"/>
      <c r="H62" s="123"/>
      <c r="I62" s="123"/>
      <c r="J62" s="172"/>
      <c r="K62" s="124"/>
    </row>
    <row r="63" spans="1:11" ht="15" x14ac:dyDescent="0.2">
      <c r="A63" s="145"/>
      <c r="B63" s="156"/>
      <c r="C63" s="147"/>
      <c r="D63" s="147"/>
      <c r="E63" s="147"/>
      <c r="F63" s="147"/>
      <c r="G63" s="147"/>
      <c r="H63" s="147"/>
      <c r="I63" s="147"/>
      <c r="J63" s="147"/>
      <c r="K63" s="148"/>
    </row>
    <row r="64" spans="1:11" ht="18.75" x14ac:dyDescent="0.2">
      <c r="A64" s="116">
        <v>2</v>
      </c>
      <c r="B64" s="342" t="s">
        <v>66</v>
      </c>
      <c r="C64" s="342"/>
      <c r="D64" s="342"/>
      <c r="E64" s="342"/>
      <c r="F64" s="342"/>
      <c r="G64" s="342"/>
      <c r="H64" s="342"/>
      <c r="I64" s="342"/>
      <c r="J64" s="306"/>
      <c r="K64" s="343"/>
    </row>
    <row r="65" spans="1:11" ht="15" x14ac:dyDescent="0.2">
      <c r="A65" s="107" t="s">
        <v>879</v>
      </c>
      <c r="B65" s="318" t="s">
        <v>69</v>
      </c>
      <c r="C65" s="318"/>
      <c r="D65" s="318"/>
      <c r="E65" s="318"/>
      <c r="F65" s="318"/>
      <c r="G65" s="318"/>
      <c r="H65" s="318"/>
      <c r="I65" s="318"/>
      <c r="J65" s="303"/>
      <c r="K65" s="331"/>
    </row>
    <row r="66" spans="1:11" ht="30" x14ac:dyDescent="0.2">
      <c r="A66" s="137"/>
      <c r="B66" s="201" t="s">
        <v>880</v>
      </c>
      <c r="C66" s="201" t="s">
        <v>849</v>
      </c>
      <c r="D66" s="201" t="s">
        <v>881</v>
      </c>
      <c r="E66" s="202" t="s">
        <v>882</v>
      </c>
      <c r="F66" s="202" t="s">
        <v>883</v>
      </c>
      <c r="G66" s="201" t="s">
        <v>884</v>
      </c>
      <c r="H66" s="123"/>
      <c r="I66" s="123"/>
      <c r="J66" s="172"/>
      <c r="K66" s="124"/>
    </row>
    <row r="67" spans="1:11" ht="15" x14ac:dyDescent="0.2">
      <c r="A67" s="137"/>
      <c r="B67" s="138" t="s">
        <v>885</v>
      </c>
      <c r="C67" s="123">
        <v>29</v>
      </c>
      <c r="D67" s="123">
        <v>0.4</v>
      </c>
      <c r="E67" s="123">
        <v>0.4</v>
      </c>
      <c r="F67" s="123">
        <v>2</v>
      </c>
      <c r="G67" s="123">
        <f>C67*D67*E67*F67</f>
        <v>9.2800000000000011</v>
      </c>
      <c r="H67" s="123"/>
      <c r="I67" s="123"/>
      <c r="J67" s="172"/>
      <c r="K67" s="124"/>
    </row>
    <row r="68" spans="1:11" ht="15" x14ac:dyDescent="0.2">
      <c r="A68" s="137"/>
      <c r="B68" s="138" t="s">
        <v>886</v>
      </c>
      <c r="C68" s="123">
        <v>5.5</v>
      </c>
      <c r="D68" s="123">
        <v>0.4</v>
      </c>
      <c r="E68" s="123">
        <v>0.4</v>
      </c>
      <c r="F68" s="123">
        <v>2</v>
      </c>
      <c r="G68" s="123">
        <f t="shared" ref="G68:G74" si="0">C68*D68*E68*F68</f>
        <v>1.7600000000000002</v>
      </c>
      <c r="H68" s="123"/>
      <c r="I68" s="123"/>
      <c r="J68" s="172"/>
      <c r="K68" s="124"/>
    </row>
    <row r="69" spans="1:11" ht="15" x14ac:dyDescent="0.2">
      <c r="A69" s="137"/>
      <c r="B69" s="138" t="s">
        <v>887</v>
      </c>
      <c r="C69" s="123">
        <v>3.3</v>
      </c>
      <c r="D69" s="123">
        <v>0.4</v>
      </c>
      <c r="E69" s="123">
        <v>0.4</v>
      </c>
      <c r="F69" s="123">
        <v>2</v>
      </c>
      <c r="G69" s="123">
        <f t="shared" si="0"/>
        <v>1.056</v>
      </c>
      <c r="H69" s="123"/>
      <c r="I69" s="123"/>
      <c r="J69" s="172"/>
      <c r="K69" s="124"/>
    </row>
    <row r="70" spans="1:11" ht="15" x14ac:dyDescent="0.2">
      <c r="A70" s="137"/>
      <c r="B70" s="138" t="s">
        <v>888</v>
      </c>
      <c r="C70" s="123">
        <v>3.3</v>
      </c>
      <c r="D70" s="123">
        <v>0.4</v>
      </c>
      <c r="E70" s="123">
        <v>0.4</v>
      </c>
      <c r="F70" s="123">
        <v>4</v>
      </c>
      <c r="G70" s="123">
        <f t="shared" si="0"/>
        <v>2.1120000000000001</v>
      </c>
      <c r="H70" s="123"/>
      <c r="I70" s="123"/>
      <c r="J70" s="172"/>
      <c r="K70" s="124"/>
    </row>
    <row r="71" spans="1:11" ht="15" x14ac:dyDescent="0.2">
      <c r="A71" s="137"/>
      <c r="B71" s="138" t="s">
        <v>889</v>
      </c>
      <c r="C71" s="123">
        <v>20.5</v>
      </c>
      <c r="D71" s="123">
        <v>0.4</v>
      </c>
      <c r="E71" s="123">
        <v>0.4</v>
      </c>
      <c r="F71" s="123">
        <v>1</v>
      </c>
      <c r="G71" s="123">
        <f t="shared" si="0"/>
        <v>3.2800000000000007</v>
      </c>
      <c r="H71" s="123"/>
      <c r="I71" s="123"/>
      <c r="J71" s="172"/>
      <c r="K71" s="124"/>
    </row>
    <row r="72" spans="1:11" ht="15" x14ac:dyDescent="0.2">
      <c r="A72" s="137"/>
      <c r="B72" s="138" t="s">
        <v>890</v>
      </c>
      <c r="C72" s="123">
        <v>1.4</v>
      </c>
      <c r="D72" s="123">
        <v>0.4</v>
      </c>
      <c r="E72" s="123">
        <v>0.4</v>
      </c>
      <c r="F72" s="123">
        <v>1</v>
      </c>
      <c r="G72" s="123">
        <f t="shared" si="0"/>
        <v>0.22399999999999998</v>
      </c>
      <c r="H72" s="123"/>
      <c r="I72" s="123"/>
      <c r="J72" s="172"/>
      <c r="K72" s="124"/>
    </row>
    <row r="73" spans="1:11" ht="15" x14ac:dyDescent="0.2">
      <c r="A73" s="137"/>
      <c r="B73" s="138" t="s">
        <v>891</v>
      </c>
      <c r="C73" s="123">
        <v>9.1</v>
      </c>
      <c r="D73" s="123">
        <v>0.4</v>
      </c>
      <c r="E73" s="123">
        <v>0.4</v>
      </c>
      <c r="F73" s="123">
        <v>2</v>
      </c>
      <c r="G73" s="123">
        <f t="shared" si="0"/>
        <v>2.9120000000000004</v>
      </c>
      <c r="H73" s="123"/>
      <c r="I73" s="123"/>
      <c r="J73" s="172"/>
      <c r="K73" s="124"/>
    </row>
    <row r="74" spans="1:11" ht="15" x14ac:dyDescent="0.2">
      <c r="A74" s="137"/>
      <c r="B74" s="138" t="s">
        <v>892</v>
      </c>
      <c r="C74" s="123">
        <v>20.399999999999999</v>
      </c>
      <c r="D74" s="123">
        <v>0.4</v>
      </c>
      <c r="E74" s="123">
        <v>0.4</v>
      </c>
      <c r="F74" s="123">
        <v>1</v>
      </c>
      <c r="G74" s="123">
        <f t="shared" si="0"/>
        <v>3.2640000000000002</v>
      </c>
      <c r="H74" s="123"/>
      <c r="I74" s="123"/>
      <c r="J74" s="172"/>
      <c r="K74" s="124"/>
    </row>
    <row r="75" spans="1:11" ht="15" x14ac:dyDescent="0.2">
      <c r="A75" s="137"/>
      <c r="B75" s="138"/>
      <c r="C75" s="123"/>
      <c r="D75" s="123"/>
      <c r="E75" s="123"/>
      <c r="F75" s="123"/>
      <c r="G75" s="123"/>
      <c r="H75" s="123"/>
      <c r="I75" s="123"/>
      <c r="J75" s="172"/>
      <c r="K75" s="124"/>
    </row>
    <row r="76" spans="1:11" ht="15" x14ac:dyDescent="0.2">
      <c r="A76" s="203"/>
      <c r="B76" s="178" t="s">
        <v>884</v>
      </c>
      <c r="C76" s="117">
        <f>SUM(G67:G74)</f>
        <v>23.887999999999998</v>
      </c>
      <c r="D76" s="143"/>
      <c r="E76" s="147"/>
      <c r="F76" s="147"/>
      <c r="G76" s="143"/>
      <c r="H76" s="143"/>
      <c r="I76" s="143"/>
      <c r="J76" s="204"/>
      <c r="K76" s="205"/>
    </row>
    <row r="77" spans="1:11" ht="15" x14ac:dyDescent="0.2">
      <c r="A77" s="137"/>
      <c r="B77" s="138"/>
      <c r="C77" s="123"/>
      <c r="D77" s="123"/>
      <c r="E77" s="123"/>
      <c r="F77" s="123"/>
      <c r="G77" s="123"/>
      <c r="H77" s="123"/>
      <c r="I77" s="123"/>
      <c r="J77" s="172"/>
      <c r="K77" s="124"/>
    </row>
    <row r="78" spans="1:11" ht="30" x14ac:dyDescent="0.2">
      <c r="A78" s="137"/>
      <c r="B78" s="201" t="s">
        <v>893</v>
      </c>
      <c r="C78" s="201" t="s">
        <v>849</v>
      </c>
      <c r="D78" s="201" t="s">
        <v>881</v>
      </c>
      <c r="E78" s="202" t="s">
        <v>882</v>
      </c>
      <c r="F78" s="202" t="s">
        <v>883</v>
      </c>
      <c r="G78" s="201" t="s">
        <v>884</v>
      </c>
      <c r="H78" s="123"/>
      <c r="I78" s="123"/>
      <c r="J78" s="172"/>
      <c r="K78" s="124"/>
    </row>
    <row r="79" spans="1:11" ht="15" x14ac:dyDescent="0.2">
      <c r="A79" s="137"/>
      <c r="B79" s="138" t="s">
        <v>894</v>
      </c>
      <c r="C79" s="123">
        <v>1.7</v>
      </c>
      <c r="D79" s="123">
        <v>0.9</v>
      </c>
      <c r="E79" s="123">
        <v>1.5</v>
      </c>
      <c r="F79" s="123">
        <v>2</v>
      </c>
      <c r="G79" s="123">
        <f>C79*D79*E79*F79</f>
        <v>4.59</v>
      </c>
      <c r="H79" s="123"/>
      <c r="I79" s="123"/>
      <c r="J79" s="172"/>
      <c r="K79" s="124"/>
    </row>
    <row r="80" spans="1:11" ht="15" x14ac:dyDescent="0.2">
      <c r="A80" s="137"/>
      <c r="B80" s="138" t="s">
        <v>895</v>
      </c>
      <c r="C80" s="123">
        <v>0.75</v>
      </c>
      <c r="D80" s="123">
        <v>0.75</v>
      </c>
      <c r="E80" s="123">
        <v>1.5</v>
      </c>
      <c r="F80" s="123">
        <v>1</v>
      </c>
      <c r="G80" s="123">
        <f t="shared" ref="G80:G87" si="1">C80*D80*E80*F80</f>
        <v>0.84375</v>
      </c>
      <c r="H80" s="123"/>
      <c r="I80" s="123"/>
      <c r="J80" s="172"/>
      <c r="K80" s="124"/>
    </row>
    <row r="81" spans="1:15" ht="60" x14ac:dyDescent="0.2">
      <c r="A81" s="137"/>
      <c r="B81" s="138" t="s">
        <v>896</v>
      </c>
      <c r="C81" s="123">
        <v>0.9</v>
      </c>
      <c r="D81" s="123">
        <v>0.75</v>
      </c>
      <c r="E81" s="123">
        <v>1.5</v>
      </c>
      <c r="F81" s="123">
        <v>10</v>
      </c>
      <c r="G81" s="123">
        <f t="shared" si="1"/>
        <v>10.125000000000002</v>
      </c>
      <c r="H81" s="123"/>
      <c r="I81" s="123"/>
      <c r="J81" s="172"/>
      <c r="K81" s="124"/>
      <c r="O81" s="223">
        <f>C76+C89</f>
        <v>111.428</v>
      </c>
    </row>
    <row r="82" spans="1:15" ht="15" x14ac:dyDescent="0.2">
      <c r="A82" s="137"/>
      <c r="B82" s="138" t="s">
        <v>897</v>
      </c>
      <c r="C82" s="123">
        <v>0.95</v>
      </c>
      <c r="D82" s="123">
        <v>0.85</v>
      </c>
      <c r="E82" s="123">
        <v>1.5</v>
      </c>
      <c r="F82" s="123">
        <v>1</v>
      </c>
      <c r="G82" s="123">
        <f t="shared" si="1"/>
        <v>1.2112499999999999</v>
      </c>
      <c r="H82" s="123"/>
      <c r="I82" s="123"/>
      <c r="J82" s="172"/>
      <c r="K82" s="124"/>
    </row>
    <row r="83" spans="1:15" ht="15" x14ac:dyDescent="0.2">
      <c r="A83" s="137"/>
      <c r="B83" s="138" t="s">
        <v>898</v>
      </c>
      <c r="C83" s="123">
        <v>1.1499999999999999</v>
      </c>
      <c r="D83" s="123">
        <v>1</v>
      </c>
      <c r="E83" s="123">
        <v>1.5</v>
      </c>
      <c r="F83" s="123">
        <v>2</v>
      </c>
      <c r="G83" s="123">
        <f t="shared" si="1"/>
        <v>3.4499999999999997</v>
      </c>
      <c r="H83" s="123"/>
      <c r="I83" s="123"/>
      <c r="J83" s="172"/>
      <c r="K83" s="124"/>
    </row>
    <row r="84" spans="1:15" ht="30" x14ac:dyDescent="0.2">
      <c r="A84" s="137"/>
      <c r="B84" s="138" t="s">
        <v>899</v>
      </c>
      <c r="C84" s="123">
        <v>1.8</v>
      </c>
      <c r="D84" s="123">
        <v>1.25</v>
      </c>
      <c r="E84" s="123">
        <v>1.5</v>
      </c>
      <c r="F84" s="123">
        <v>8</v>
      </c>
      <c r="G84" s="123">
        <f t="shared" si="1"/>
        <v>27</v>
      </c>
      <c r="H84" s="123"/>
      <c r="I84" s="123"/>
      <c r="J84" s="172"/>
      <c r="K84" s="124"/>
    </row>
    <row r="85" spans="1:15" ht="15" x14ac:dyDescent="0.2">
      <c r="A85" s="137"/>
      <c r="B85" s="138" t="s">
        <v>900</v>
      </c>
      <c r="C85" s="123">
        <v>2.1</v>
      </c>
      <c r="D85" s="123">
        <v>1.7</v>
      </c>
      <c r="E85" s="123">
        <v>1.5</v>
      </c>
      <c r="F85" s="123">
        <v>2</v>
      </c>
      <c r="G85" s="123">
        <f t="shared" si="1"/>
        <v>10.709999999999999</v>
      </c>
      <c r="H85" s="123"/>
      <c r="I85" s="123"/>
      <c r="J85" s="172"/>
      <c r="K85" s="124"/>
    </row>
    <row r="86" spans="1:15" ht="15" x14ac:dyDescent="0.2">
      <c r="A86" s="137"/>
      <c r="B86" s="138" t="s">
        <v>901</v>
      </c>
      <c r="C86" s="123">
        <v>2.8</v>
      </c>
      <c r="D86" s="123">
        <v>2.25</v>
      </c>
      <c r="E86" s="123">
        <v>1.5</v>
      </c>
      <c r="F86" s="123">
        <v>2</v>
      </c>
      <c r="G86" s="123">
        <f t="shared" si="1"/>
        <v>18.899999999999999</v>
      </c>
      <c r="H86" s="123"/>
      <c r="I86" s="123"/>
      <c r="J86" s="172"/>
      <c r="K86" s="124"/>
    </row>
    <row r="87" spans="1:15" ht="15" x14ac:dyDescent="0.2">
      <c r="A87" s="137"/>
      <c r="B87" s="138" t="s">
        <v>902</v>
      </c>
      <c r="C87" s="123">
        <v>2.1</v>
      </c>
      <c r="D87" s="123">
        <v>1.7</v>
      </c>
      <c r="E87" s="123">
        <v>1.5</v>
      </c>
      <c r="F87" s="123">
        <v>2</v>
      </c>
      <c r="G87" s="123">
        <f t="shared" si="1"/>
        <v>10.709999999999999</v>
      </c>
      <c r="H87" s="123"/>
      <c r="I87" s="123"/>
      <c r="J87" s="172"/>
      <c r="K87" s="124"/>
    </row>
    <row r="88" spans="1:15" ht="15" x14ac:dyDescent="0.2">
      <c r="A88" s="137"/>
      <c r="B88" s="138"/>
      <c r="C88" s="123"/>
      <c r="D88" s="123"/>
      <c r="E88" s="123"/>
      <c r="F88" s="123"/>
      <c r="G88" s="123"/>
      <c r="H88" s="123"/>
      <c r="I88" s="123"/>
      <c r="J88" s="172"/>
      <c r="K88" s="124"/>
    </row>
    <row r="89" spans="1:15" ht="15" x14ac:dyDescent="0.2">
      <c r="A89" s="137"/>
      <c r="B89" s="179" t="s">
        <v>884</v>
      </c>
      <c r="C89" s="118">
        <f>SUM(G79:G87)</f>
        <v>87.539999999999992</v>
      </c>
      <c r="D89" s="123"/>
      <c r="E89" s="123"/>
      <c r="F89" s="123"/>
      <c r="G89" s="123"/>
      <c r="H89" s="123"/>
      <c r="I89" s="123"/>
      <c r="J89" s="172"/>
      <c r="K89" s="124"/>
    </row>
    <row r="90" spans="1:15" ht="15" x14ac:dyDescent="0.2">
      <c r="A90" s="145"/>
      <c r="B90" s="156"/>
      <c r="C90" s="147"/>
      <c r="D90" s="147"/>
      <c r="E90" s="147"/>
      <c r="F90" s="147"/>
      <c r="G90" s="147"/>
      <c r="H90" s="147"/>
      <c r="I90" s="147"/>
      <c r="J90" s="147"/>
      <c r="K90" s="148"/>
    </row>
    <row r="91" spans="1:15" ht="30" x14ac:dyDescent="0.2">
      <c r="A91" s="119"/>
      <c r="B91" s="201" t="s">
        <v>903</v>
      </c>
      <c r="C91" s="201" t="s">
        <v>904</v>
      </c>
      <c r="D91" s="202" t="s">
        <v>905</v>
      </c>
      <c r="E91" s="120" t="s">
        <v>882</v>
      </c>
      <c r="F91" s="120" t="s">
        <v>884</v>
      </c>
      <c r="G91" s="121"/>
      <c r="H91" s="121"/>
      <c r="I91" s="121"/>
      <c r="J91" s="171"/>
      <c r="K91" s="122"/>
    </row>
    <row r="92" spans="1:15" ht="30" x14ac:dyDescent="0.2">
      <c r="A92" s="137"/>
      <c r="B92" s="138" t="s">
        <v>906</v>
      </c>
      <c r="C92" s="123">
        <f>(38.2+26)*2</f>
        <v>128.4</v>
      </c>
      <c r="D92" s="123">
        <v>0.3</v>
      </c>
      <c r="E92" s="123">
        <v>0.3</v>
      </c>
      <c r="F92" s="123">
        <f>C92*D92*E92</f>
        <v>11.556000000000001</v>
      </c>
      <c r="G92" s="123"/>
      <c r="H92" s="123"/>
      <c r="I92" s="123"/>
      <c r="J92" s="172"/>
      <c r="K92" s="124"/>
    </row>
    <row r="93" spans="1:15" ht="15" x14ac:dyDescent="0.2">
      <c r="A93" s="137"/>
      <c r="B93" s="138"/>
      <c r="C93" s="123"/>
      <c r="D93" s="123"/>
      <c r="E93" s="123"/>
      <c r="F93" s="123"/>
      <c r="G93" s="123"/>
      <c r="H93" s="123"/>
      <c r="I93" s="123"/>
      <c r="J93" s="172"/>
      <c r="K93" s="124"/>
    </row>
    <row r="94" spans="1:15" ht="15" x14ac:dyDescent="0.2">
      <c r="A94" s="137"/>
      <c r="B94" s="179" t="s">
        <v>884</v>
      </c>
      <c r="C94" s="118">
        <f>F92</f>
        <v>11.556000000000001</v>
      </c>
      <c r="D94" s="123"/>
      <c r="E94" s="123"/>
      <c r="F94" s="123"/>
      <c r="G94" s="123"/>
      <c r="H94" s="123"/>
      <c r="I94" s="123"/>
      <c r="J94" s="172"/>
      <c r="K94" s="124"/>
    </row>
    <row r="95" spans="1:15" ht="15" x14ac:dyDescent="0.2">
      <c r="A95" s="137"/>
      <c r="B95" s="138"/>
      <c r="C95" s="123"/>
      <c r="D95" s="123"/>
      <c r="E95" s="123"/>
      <c r="F95" s="123"/>
      <c r="G95" s="123"/>
      <c r="H95" s="123"/>
      <c r="I95" s="123"/>
      <c r="J95" s="172"/>
      <c r="K95" s="124"/>
    </row>
    <row r="96" spans="1:15" ht="30" x14ac:dyDescent="0.2">
      <c r="A96" s="137"/>
      <c r="B96" s="201" t="s">
        <v>907</v>
      </c>
      <c r="C96" s="201" t="s">
        <v>849</v>
      </c>
      <c r="D96" s="202" t="s">
        <v>905</v>
      </c>
      <c r="E96" s="120" t="s">
        <v>882</v>
      </c>
      <c r="F96" s="120" t="s">
        <v>884</v>
      </c>
      <c r="G96" s="123"/>
      <c r="H96" s="123"/>
      <c r="I96" s="123"/>
      <c r="J96" s="172"/>
      <c r="K96" s="124"/>
    </row>
    <row r="97" spans="1:11" ht="15" x14ac:dyDescent="0.2">
      <c r="A97" s="137"/>
      <c r="B97" s="138" t="s">
        <v>908</v>
      </c>
      <c r="C97" s="123">
        <v>40.9</v>
      </c>
      <c r="D97" s="123">
        <v>0.4</v>
      </c>
      <c r="E97" s="123">
        <v>0.8</v>
      </c>
      <c r="F97" s="123">
        <f>(C97+D97)*2*E97</f>
        <v>66.08</v>
      </c>
      <c r="G97" s="123"/>
      <c r="H97" s="123"/>
      <c r="I97" s="123"/>
      <c r="J97" s="172"/>
      <c r="K97" s="124"/>
    </row>
    <row r="98" spans="1:11" ht="15" x14ac:dyDescent="0.2">
      <c r="A98" s="137"/>
      <c r="B98" s="138"/>
      <c r="C98" s="123"/>
      <c r="D98" s="123"/>
      <c r="E98" s="123"/>
      <c r="F98" s="123"/>
      <c r="G98" s="123"/>
      <c r="H98" s="123"/>
      <c r="I98" s="123"/>
      <c r="J98" s="172"/>
      <c r="K98" s="124"/>
    </row>
    <row r="99" spans="1:11" ht="15" x14ac:dyDescent="0.2">
      <c r="A99" s="137"/>
      <c r="B99" s="179" t="s">
        <v>884</v>
      </c>
      <c r="C99" s="118">
        <f>F97</f>
        <v>66.08</v>
      </c>
      <c r="D99" s="123"/>
      <c r="E99" s="123"/>
      <c r="F99" s="123"/>
      <c r="G99" s="123"/>
      <c r="H99" s="123"/>
      <c r="I99" s="123"/>
      <c r="J99" s="172"/>
      <c r="K99" s="124"/>
    </row>
    <row r="100" spans="1:11" ht="15" x14ac:dyDescent="0.2">
      <c r="A100" s="137"/>
      <c r="B100" s="167"/>
      <c r="C100" s="108"/>
      <c r="D100" s="123"/>
      <c r="E100" s="123"/>
      <c r="F100" s="123"/>
      <c r="G100" s="123"/>
      <c r="H100" s="123"/>
      <c r="I100" s="123"/>
      <c r="J100" s="172"/>
      <c r="K100" s="124"/>
    </row>
    <row r="101" spans="1:11" ht="15" x14ac:dyDescent="0.2">
      <c r="A101" s="137"/>
      <c r="B101" s="167"/>
      <c r="C101" s="108"/>
      <c r="D101" s="123"/>
      <c r="E101" s="123"/>
      <c r="F101" s="123"/>
      <c r="G101" s="123"/>
      <c r="H101" s="123"/>
      <c r="I101" s="123"/>
      <c r="J101" s="172"/>
      <c r="K101" s="124"/>
    </row>
    <row r="102" spans="1:11" ht="15" x14ac:dyDescent="0.2">
      <c r="A102" s="137"/>
      <c r="B102" s="129" t="s">
        <v>884</v>
      </c>
      <c r="C102" s="110">
        <f>C76+C89+C94+C99</f>
        <v>189.06399999999999</v>
      </c>
      <c r="D102" s="123"/>
      <c r="E102" s="123"/>
      <c r="F102" s="123"/>
      <c r="G102" s="123"/>
      <c r="H102" s="123"/>
      <c r="I102" s="123"/>
      <c r="J102" s="172"/>
      <c r="K102" s="124"/>
    </row>
    <row r="103" spans="1:11" ht="15" x14ac:dyDescent="0.2">
      <c r="A103" s="137"/>
      <c r="B103" s="167"/>
      <c r="C103" s="108"/>
      <c r="D103" s="123"/>
      <c r="E103" s="123"/>
      <c r="F103" s="123"/>
      <c r="G103" s="123"/>
      <c r="H103" s="123"/>
      <c r="I103" s="123"/>
      <c r="J103" s="172"/>
      <c r="K103" s="124"/>
    </row>
    <row r="104" spans="1:11" ht="15" x14ac:dyDescent="0.2">
      <c r="A104" s="107" t="s">
        <v>909</v>
      </c>
      <c r="B104" s="318" t="s">
        <v>74</v>
      </c>
      <c r="C104" s="318"/>
      <c r="D104" s="318"/>
      <c r="E104" s="318"/>
      <c r="F104" s="318"/>
      <c r="G104" s="318"/>
      <c r="H104" s="318"/>
      <c r="I104" s="318"/>
      <c r="J104" s="303"/>
      <c r="K104" s="331"/>
    </row>
    <row r="105" spans="1:11" ht="30" x14ac:dyDescent="0.2">
      <c r="A105" s="137"/>
      <c r="B105" s="201" t="s">
        <v>893</v>
      </c>
      <c r="C105" s="201" t="s">
        <v>849</v>
      </c>
      <c r="D105" s="201" t="s">
        <v>881</v>
      </c>
      <c r="E105" s="202" t="s">
        <v>882</v>
      </c>
      <c r="F105" s="202" t="s">
        <v>883</v>
      </c>
      <c r="G105" s="201" t="s">
        <v>884</v>
      </c>
      <c r="H105" s="123"/>
      <c r="I105" s="123"/>
      <c r="J105" s="172"/>
      <c r="K105" s="124"/>
    </row>
    <row r="106" spans="1:11" ht="15" x14ac:dyDescent="0.2">
      <c r="A106" s="137"/>
      <c r="B106" s="138" t="s">
        <v>894</v>
      </c>
      <c r="C106" s="123">
        <v>1.7</v>
      </c>
      <c r="D106" s="123">
        <v>0.9</v>
      </c>
      <c r="E106" s="123">
        <v>1.5</v>
      </c>
      <c r="F106" s="123">
        <v>2</v>
      </c>
      <c r="G106" s="123">
        <f>C106*D106*E106*F106</f>
        <v>4.59</v>
      </c>
      <c r="H106" s="123"/>
      <c r="I106" s="123"/>
      <c r="J106" s="172"/>
      <c r="K106" s="124"/>
    </row>
    <row r="107" spans="1:11" ht="15" x14ac:dyDescent="0.2">
      <c r="A107" s="137"/>
      <c r="B107" s="138" t="s">
        <v>895</v>
      </c>
      <c r="C107" s="123">
        <v>0.75</v>
      </c>
      <c r="D107" s="123">
        <v>0.75</v>
      </c>
      <c r="E107" s="123">
        <v>1.5</v>
      </c>
      <c r="F107" s="123">
        <v>1</v>
      </c>
      <c r="G107" s="123">
        <f t="shared" ref="G107:G114" si="2">C107*D107*E107*F107</f>
        <v>0.84375</v>
      </c>
      <c r="H107" s="123"/>
      <c r="I107" s="123"/>
      <c r="J107" s="172"/>
      <c r="K107" s="124"/>
    </row>
    <row r="108" spans="1:11" ht="60" x14ac:dyDescent="0.2">
      <c r="A108" s="137"/>
      <c r="B108" s="138" t="s">
        <v>896</v>
      </c>
      <c r="C108" s="123">
        <v>0.9</v>
      </c>
      <c r="D108" s="123">
        <v>0.75</v>
      </c>
      <c r="E108" s="123">
        <v>1.5</v>
      </c>
      <c r="F108" s="123">
        <v>10</v>
      </c>
      <c r="G108" s="123">
        <f t="shared" si="2"/>
        <v>10.125000000000002</v>
      </c>
      <c r="H108" s="123"/>
      <c r="I108" s="123"/>
      <c r="J108" s="172"/>
      <c r="K108" s="124"/>
    </row>
    <row r="109" spans="1:11" ht="15" x14ac:dyDescent="0.2">
      <c r="A109" s="137"/>
      <c r="B109" s="138" t="s">
        <v>897</v>
      </c>
      <c r="C109" s="123">
        <v>0.95</v>
      </c>
      <c r="D109" s="123">
        <v>0.85</v>
      </c>
      <c r="E109" s="123">
        <v>1.5</v>
      </c>
      <c r="F109" s="123">
        <v>1</v>
      </c>
      <c r="G109" s="123">
        <f t="shared" si="2"/>
        <v>1.2112499999999999</v>
      </c>
      <c r="H109" s="123"/>
      <c r="I109" s="123"/>
      <c r="J109" s="172"/>
      <c r="K109" s="124"/>
    </row>
    <row r="110" spans="1:11" ht="15" x14ac:dyDescent="0.2">
      <c r="A110" s="137"/>
      <c r="B110" s="138" t="s">
        <v>898</v>
      </c>
      <c r="C110" s="123">
        <v>1.1499999999999999</v>
      </c>
      <c r="D110" s="123">
        <v>1</v>
      </c>
      <c r="E110" s="123">
        <v>1.5</v>
      </c>
      <c r="F110" s="123">
        <v>2</v>
      </c>
      <c r="G110" s="123">
        <f t="shared" si="2"/>
        <v>3.4499999999999997</v>
      </c>
      <c r="H110" s="123"/>
      <c r="I110" s="123"/>
      <c r="J110" s="172"/>
      <c r="K110" s="124"/>
    </row>
    <row r="111" spans="1:11" ht="30" x14ac:dyDescent="0.2">
      <c r="A111" s="137"/>
      <c r="B111" s="138" t="s">
        <v>899</v>
      </c>
      <c r="C111" s="123">
        <v>1.8</v>
      </c>
      <c r="D111" s="123">
        <v>1.25</v>
      </c>
      <c r="E111" s="123">
        <v>1.5</v>
      </c>
      <c r="F111" s="123">
        <v>8</v>
      </c>
      <c r="G111" s="123">
        <f t="shared" si="2"/>
        <v>27</v>
      </c>
      <c r="H111" s="123"/>
      <c r="I111" s="123"/>
      <c r="J111" s="172"/>
      <c r="K111" s="124"/>
    </row>
    <row r="112" spans="1:11" ht="15" x14ac:dyDescent="0.2">
      <c r="A112" s="137"/>
      <c r="B112" s="138" t="s">
        <v>900</v>
      </c>
      <c r="C112" s="123">
        <v>2.1</v>
      </c>
      <c r="D112" s="123">
        <v>1.7</v>
      </c>
      <c r="E112" s="123">
        <v>1.5</v>
      </c>
      <c r="F112" s="123">
        <v>2</v>
      </c>
      <c r="G112" s="123">
        <f t="shared" si="2"/>
        <v>10.709999999999999</v>
      </c>
      <c r="H112" s="123"/>
      <c r="I112" s="123"/>
      <c r="J112" s="172"/>
      <c r="K112" s="124"/>
    </row>
    <row r="113" spans="1:11" ht="15" x14ac:dyDescent="0.2">
      <c r="A113" s="137"/>
      <c r="B113" s="138" t="s">
        <v>901</v>
      </c>
      <c r="C113" s="123">
        <v>2.8</v>
      </c>
      <c r="D113" s="123">
        <v>2.25</v>
      </c>
      <c r="E113" s="123">
        <v>1.5</v>
      </c>
      <c r="F113" s="123">
        <v>2</v>
      </c>
      <c r="G113" s="123">
        <f t="shared" si="2"/>
        <v>18.899999999999999</v>
      </c>
      <c r="H113" s="123"/>
      <c r="I113" s="123"/>
      <c r="J113" s="172"/>
      <c r="K113" s="124"/>
    </row>
    <row r="114" spans="1:11" ht="15" x14ac:dyDescent="0.2">
      <c r="A114" s="137"/>
      <c r="B114" s="138" t="s">
        <v>902</v>
      </c>
      <c r="C114" s="123">
        <v>2.1</v>
      </c>
      <c r="D114" s="123">
        <v>1.7</v>
      </c>
      <c r="E114" s="123">
        <v>1.5</v>
      </c>
      <c r="F114" s="123">
        <v>2</v>
      </c>
      <c r="G114" s="123">
        <f t="shared" si="2"/>
        <v>10.709999999999999</v>
      </c>
      <c r="H114" s="123"/>
      <c r="I114" s="123"/>
      <c r="J114" s="172"/>
      <c r="K114" s="124"/>
    </row>
    <row r="115" spans="1:11" ht="15" x14ac:dyDescent="0.2">
      <c r="A115" s="137"/>
      <c r="B115" s="138"/>
      <c r="C115" s="123"/>
      <c r="D115" s="123"/>
      <c r="E115" s="123"/>
      <c r="F115" s="123"/>
      <c r="G115" s="123"/>
      <c r="H115" s="123"/>
      <c r="I115" s="123"/>
      <c r="J115" s="172"/>
      <c r="K115" s="124"/>
    </row>
    <row r="116" spans="1:11" ht="15" x14ac:dyDescent="0.2">
      <c r="A116" s="137"/>
      <c r="B116" s="179" t="s">
        <v>884</v>
      </c>
      <c r="C116" s="118">
        <f>SUM(G106:G114)</f>
        <v>87.539999999999992</v>
      </c>
      <c r="D116" s="123"/>
      <c r="E116" s="123"/>
      <c r="F116" s="123"/>
      <c r="G116" s="123"/>
      <c r="H116" s="123"/>
      <c r="I116" s="123"/>
      <c r="J116" s="172"/>
      <c r="K116" s="124"/>
    </row>
    <row r="117" spans="1:11" ht="15" x14ac:dyDescent="0.2">
      <c r="A117" s="145"/>
      <c r="B117" s="156"/>
      <c r="C117" s="147"/>
      <c r="D117" s="147"/>
      <c r="E117" s="147"/>
      <c r="F117" s="147"/>
      <c r="G117" s="147"/>
      <c r="H117" s="147"/>
      <c r="I117" s="147"/>
      <c r="J117" s="147"/>
      <c r="K117" s="148"/>
    </row>
    <row r="118" spans="1:11" ht="30" x14ac:dyDescent="0.2">
      <c r="A118" s="119"/>
      <c r="B118" s="201" t="s">
        <v>903</v>
      </c>
      <c r="C118" s="201" t="s">
        <v>904</v>
      </c>
      <c r="D118" s="202" t="s">
        <v>905</v>
      </c>
      <c r="E118" s="120" t="s">
        <v>882</v>
      </c>
      <c r="F118" s="120" t="s">
        <v>884</v>
      </c>
      <c r="G118" s="121"/>
      <c r="H118" s="121"/>
      <c r="I118" s="121"/>
      <c r="J118" s="171"/>
      <c r="K118" s="122"/>
    </row>
    <row r="119" spans="1:11" ht="30" x14ac:dyDescent="0.2">
      <c r="A119" s="137"/>
      <c r="B119" s="138" t="s">
        <v>906</v>
      </c>
      <c r="C119" s="123">
        <f>(38.2+26)*2</f>
        <v>128.4</v>
      </c>
      <c r="D119" s="123">
        <v>0.3</v>
      </c>
      <c r="E119" s="123">
        <v>0.3</v>
      </c>
      <c r="F119" s="123">
        <f>C119*D119*E119</f>
        <v>11.556000000000001</v>
      </c>
      <c r="G119" s="123"/>
      <c r="H119" s="123"/>
      <c r="I119" s="123"/>
      <c r="J119" s="172"/>
      <c r="K119" s="124"/>
    </row>
    <row r="120" spans="1:11" ht="15" x14ac:dyDescent="0.2">
      <c r="A120" s="137"/>
      <c r="B120" s="138"/>
      <c r="C120" s="123"/>
      <c r="D120" s="123"/>
      <c r="E120" s="123"/>
      <c r="F120" s="123"/>
      <c r="G120" s="123"/>
      <c r="H120" s="123"/>
      <c r="I120" s="123"/>
      <c r="J120" s="172"/>
      <c r="K120" s="124"/>
    </row>
    <row r="121" spans="1:11" ht="15" x14ac:dyDescent="0.2">
      <c r="A121" s="137"/>
      <c r="B121" s="179" t="s">
        <v>884</v>
      </c>
      <c r="C121" s="118">
        <f>F119</f>
        <v>11.556000000000001</v>
      </c>
      <c r="D121" s="123"/>
      <c r="E121" s="123"/>
      <c r="F121" s="123"/>
      <c r="G121" s="123"/>
      <c r="H121" s="123"/>
      <c r="I121" s="123"/>
      <c r="J121" s="172"/>
      <c r="K121" s="124"/>
    </row>
    <row r="122" spans="1:11" ht="15" x14ac:dyDescent="0.2">
      <c r="A122" s="137"/>
      <c r="B122" s="138"/>
      <c r="C122" s="123"/>
      <c r="D122" s="123"/>
      <c r="E122" s="123"/>
      <c r="F122" s="123"/>
      <c r="G122" s="123"/>
      <c r="H122" s="123"/>
      <c r="I122" s="123"/>
      <c r="J122" s="172"/>
      <c r="K122" s="124"/>
    </row>
    <row r="123" spans="1:11" ht="30" x14ac:dyDescent="0.2">
      <c r="A123" s="137"/>
      <c r="B123" s="201" t="s">
        <v>907</v>
      </c>
      <c r="C123" s="201" t="s">
        <v>849</v>
      </c>
      <c r="D123" s="202" t="s">
        <v>905</v>
      </c>
      <c r="E123" s="120" t="s">
        <v>882</v>
      </c>
      <c r="F123" s="120" t="s">
        <v>884</v>
      </c>
      <c r="G123" s="123"/>
      <c r="H123" s="123"/>
      <c r="I123" s="123"/>
      <c r="J123" s="172"/>
      <c r="K123" s="124"/>
    </row>
    <row r="124" spans="1:11" ht="15" x14ac:dyDescent="0.2">
      <c r="A124" s="137"/>
      <c r="B124" s="138" t="s">
        <v>908</v>
      </c>
      <c r="C124" s="123">
        <v>40.9</v>
      </c>
      <c r="D124" s="123">
        <v>0.4</v>
      </c>
      <c r="E124" s="123">
        <v>0.8</v>
      </c>
      <c r="F124" s="123">
        <f>(C124+D124)*2*E124</f>
        <v>66.08</v>
      </c>
      <c r="G124" s="123"/>
      <c r="H124" s="123"/>
      <c r="I124" s="123"/>
      <c r="J124" s="172"/>
      <c r="K124" s="124"/>
    </row>
    <row r="125" spans="1:11" ht="15" x14ac:dyDescent="0.2">
      <c r="A125" s="137"/>
      <c r="B125" s="138"/>
      <c r="C125" s="123"/>
      <c r="D125" s="123"/>
      <c r="E125" s="123"/>
      <c r="F125" s="123"/>
      <c r="G125" s="123"/>
      <c r="H125" s="123"/>
      <c r="I125" s="123"/>
      <c r="J125" s="172"/>
      <c r="K125" s="124"/>
    </row>
    <row r="126" spans="1:11" ht="15" x14ac:dyDescent="0.2">
      <c r="A126" s="137"/>
      <c r="B126" s="179" t="s">
        <v>884</v>
      </c>
      <c r="C126" s="118">
        <f>F124</f>
        <v>66.08</v>
      </c>
      <c r="D126" s="123"/>
      <c r="E126" s="123"/>
      <c r="F126" s="123"/>
      <c r="G126" s="123"/>
      <c r="H126" s="123"/>
      <c r="I126" s="123"/>
      <c r="J126" s="172"/>
      <c r="K126" s="124"/>
    </row>
    <row r="127" spans="1:11" ht="15" x14ac:dyDescent="0.2">
      <c r="A127" s="137"/>
      <c r="B127" s="167"/>
      <c r="C127" s="108"/>
      <c r="D127" s="123"/>
      <c r="E127" s="123"/>
      <c r="F127" s="123"/>
      <c r="G127" s="123"/>
      <c r="H127" s="123"/>
      <c r="I127" s="123"/>
      <c r="J127" s="172"/>
      <c r="K127" s="124"/>
    </row>
    <row r="128" spans="1:11" ht="15" x14ac:dyDescent="0.2">
      <c r="A128" s="137"/>
      <c r="B128" s="167"/>
      <c r="C128" s="108"/>
      <c r="D128" s="123"/>
      <c r="E128" s="123"/>
      <c r="F128" s="123"/>
      <c r="G128" s="123"/>
      <c r="H128" s="123"/>
      <c r="I128" s="123"/>
      <c r="J128" s="172"/>
      <c r="K128" s="124"/>
    </row>
    <row r="129" spans="1:11" ht="15" x14ac:dyDescent="0.2">
      <c r="A129" s="137"/>
      <c r="B129" s="129" t="s">
        <v>884</v>
      </c>
      <c r="C129" s="110">
        <f>C116+C121+C126</f>
        <v>165.17599999999999</v>
      </c>
      <c r="D129" s="123"/>
      <c r="E129" s="123"/>
      <c r="F129" s="123"/>
      <c r="G129" s="123"/>
      <c r="H129" s="123"/>
      <c r="I129" s="123"/>
      <c r="J129" s="172"/>
      <c r="K129" s="124"/>
    </row>
    <row r="130" spans="1:11" ht="15" x14ac:dyDescent="0.2">
      <c r="A130" s="137"/>
      <c r="B130" s="167"/>
      <c r="C130" s="108"/>
      <c r="D130" s="123"/>
      <c r="E130" s="123"/>
      <c r="F130" s="123"/>
      <c r="G130" s="123"/>
      <c r="H130" s="123"/>
      <c r="I130" s="123"/>
      <c r="J130" s="172"/>
      <c r="K130" s="124"/>
    </row>
    <row r="131" spans="1:11" ht="15" x14ac:dyDescent="0.2">
      <c r="A131" s="107" t="s">
        <v>910</v>
      </c>
      <c r="B131" s="327" t="s">
        <v>77</v>
      </c>
      <c r="C131" s="327"/>
      <c r="D131" s="327"/>
      <c r="E131" s="327"/>
      <c r="F131" s="327"/>
      <c r="G131" s="123"/>
      <c r="H131" s="123"/>
      <c r="I131" s="123"/>
      <c r="J131" s="172"/>
      <c r="K131" s="124"/>
    </row>
    <row r="132" spans="1:11" ht="30" x14ac:dyDescent="0.2">
      <c r="A132" s="137"/>
      <c r="B132" s="138" t="s">
        <v>893</v>
      </c>
      <c r="C132" s="138" t="s">
        <v>849</v>
      </c>
      <c r="D132" s="138" t="s">
        <v>881</v>
      </c>
      <c r="E132" s="123" t="s">
        <v>883</v>
      </c>
      <c r="F132" s="123" t="s">
        <v>911</v>
      </c>
      <c r="G132" s="123"/>
      <c r="H132" s="123"/>
      <c r="I132" s="123"/>
      <c r="J132" s="172"/>
      <c r="K132" s="124"/>
    </row>
    <row r="133" spans="1:11" ht="15" x14ac:dyDescent="0.2">
      <c r="A133" s="137"/>
      <c r="B133" s="138" t="s">
        <v>894</v>
      </c>
      <c r="C133" s="123">
        <v>1.7</v>
      </c>
      <c r="D133" s="123">
        <v>0.9</v>
      </c>
      <c r="E133" s="123">
        <v>2</v>
      </c>
      <c r="F133" s="123">
        <f>(C133+0.15)*(D133+0.15)*E133</f>
        <v>3.8849999999999998</v>
      </c>
      <c r="G133" s="123"/>
      <c r="H133" s="123"/>
      <c r="I133" s="123"/>
      <c r="J133" s="172"/>
      <c r="K133" s="124"/>
    </row>
    <row r="134" spans="1:11" ht="15" x14ac:dyDescent="0.2">
      <c r="A134" s="137"/>
      <c r="B134" s="138" t="s">
        <v>895</v>
      </c>
      <c r="C134" s="123">
        <v>0.75</v>
      </c>
      <c r="D134" s="123">
        <v>0.75</v>
      </c>
      <c r="E134" s="123">
        <v>1</v>
      </c>
      <c r="F134" s="123">
        <f t="shared" ref="F134:F141" si="3">(C134+0.15)*(D134+0.15)*E134</f>
        <v>0.81</v>
      </c>
      <c r="G134" s="123"/>
      <c r="H134" s="123"/>
      <c r="I134" s="123"/>
      <c r="J134" s="172"/>
      <c r="K134" s="124"/>
    </row>
    <row r="135" spans="1:11" ht="60" x14ac:dyDescent="0.2">
      <c r="A135" s="137"/>
      <c r="B135" s="138" t="s">
        <v>896</v>
      </c>
      <c r="C135" s="123">
        <v>0.9</v>
      </c>
      <c r="D135" s="123">
        <v>0.75</v>
      </c>
      <c r="E135" s="123">
        <v>10</v>
      </c>
      <c r="F135" s="123">
        <f t="shared" si="3"/>
        <v>9.4500000000000011</v>
      </c>
      <c r="G135" s="123"/>
      <c r="H135" s="123"/>
      <c r="I135" s="123"/>
      <c r="J135" s="172"/>
      <c r="K135" s="124"/>
    </row>
    <row r="136" spans="1:11" ht="15" x14ac:dyDescent="0.2">
      <c r="A136" s="137"/>
      <c r="B136" s="138" t="s">
        <v>897</v>
      </c>
      <c r="C136" s="123">
        <v>0.95</v>
      </c>
      <c r="D136" s="123">
        <v>0.85</v>
      </c>
      <c r="E136" s="123">
        <v>1</v>
      </c>
      <c r="F136" s="123">
        <f t="shared" si="3"/>
        <v>1.0999999999999999</v>
      </c>
      <c r="G136" s="123"/>
      <c r="H136" s="123"/>
      <c r="I136" s="123"/>
      <c r="J136" s="172"/>
      <c r="K136" s="124"/>
    </row>
    <row r="137" spans="1:11" ht="15" x14ac:dyDescent="0.2">
      <c r="A137" s="137"/>
      <c r="B137" s="138" t="s">
        <v>898</v>
      </c>
      <c r="C137" s="123">
        <v>1.1499999999999999</v>
      </c>
      <c r="D137" s="123">
        <v>1</v>
      </c>
      <c r="E137" s="123">
        <v>2</v>
      </c>
      <c r="F137" s="123">
        <f t="shared" si="3"/>
        <v>2.9899999999999993</v>
      </c>
      <c r="G137" s="123"/>
      <c r="H137" s="123"/>
      <c r="I137" s="123"/>
      <c r="J137" s="172"/>
      <c r="K137" s="124"/>
    </row>
    <row r="138" spans="1:11" ht="30" x14ac:dyDescent="0.2">
      <c r="A138" s="137"/>
      <c r="B138" s="138" t="s">
        <v>899</v>
      </c>
      <c r="C138" s="123">
        <v>1.8</v>
      </c>
      <c r="D138" s="123">
        <v>1.25</v>
      </c>
      <c r="E138" s="123">
        <v>8</v>
      </c>
      <c r="F138" s="123">
        <f t="shared" si="3"/>
        <v>21.84</v>
      </c>
      <c r="G138" s="123"/>
      <c r="H138" s="123"/>
      <c r="I138" s="123"/>
      <c r="J138" s="172"/>
      <c r="K138" s="124"/>
    </row>
    <row r="139" spans="1:11" ht="15" x14ac:dyDescent="0.2">
      <c r="A139" s="137"/>
      <c r="B139" s="138" t="s">
        <v>900</v>
      </c>
      <c r="C139" s="123">
        <v>2.1</v>
      </c>
      <c r="D139" s="123">
        <v>1.7</v>
      </c>
      <c r="E139" s="123">
        <v>2</v>
      </c>
      <c r="F139" s="123">
        <f t="shared" si="3"/>
        <v>8.3249999999999993</v>
      </c>
      <c r="G139" s="123"/>
      <c r="H139" s="123"/>
      <c r="I139" s="123"/>
      <c r="J139" s="172"/>
      <c r="K139" s="124"/>
    </row>
    <row r="140" spans="1:11" ht="15" x14ac:dyDescent="0.2">
      <c r="A140" s="137"/>
      <c r="B140" s="138" t="s">
        <v>901</v>
      </c>
      <c r="C140" s="123">
        <v>2.8</v>
      </c>
      <c r="D140" s="123">
        <v>2.25</v>
      </c>
      <c r="E140" s="123">
        <v>2</v>
      </c>
      <c r="F140" s="123">
        <f t="shared" si="3"/>
        <v>14.159999999999998</v>
      </c>
      <c r="G140" s="123"/>
      <c r="H140" s="123"/>
      <c r="I140" s="123"/>
      <c r="J140" s="172"/>
      <c r="K140" s="124"/>
    </row>
    <row r="141" spans="1:11" ht="15" x14ac:dyDescent="0.2">
      <c r="A141" s="137"/>
      <c r="B141" s="138" t="s">
        <v>902</v>
      </c>
      <c r="C141" s="123">
        <v>2.1</v>
      </c>
      <c r="D141" s="123">
        <v>1.7</v>
      </c>
      <c r="E141" s="123">
        <v>2</v>
      </c>
      <c r="F141" s="123">
        <f t="shared" si="3"/>
        <v>8.3249999999999993</v>
      </c>
      <c r="G141" s="123"/>
      <c r="H141" s="123"/>
      <c r="I141" s="123"/>
      <c r="J141" s="172"/>
      <c r="K141" s="124"/>
    </row>
    <row r="142" spans="1:11" ht="15" x14ac:dyDescent="0.2">
      <c r="A142" s="137"/>
      <c r="B142" s="138"/>
      <c r="C142" s="123"/>
      <c r="D142" s="123"/>
      <c r="E142" s="123"/>
      <c r="F142" s="123"/>
      <c r="G142" s="123"/>
      <c r="H142" s="123"/>
      <c r="I142" s="123"/>
      <c r="J142" s="172"/>
      <c r="K142" s="124"/>
    </row>
    <row r="143" spans="1:11" ht="15" x14ac:dyDescent="0.2">
      <c r="A143" s="137"/>
      <c r="B143" s="129" t="s">
        <v>912</v>
      </c>
      <c r="C143" s="110">
        <f>SUM(F133:F141)</f>
        <v>70.885000000000005</v>
      </c>
      <c r="D143" s="123"/>
      <c r="E143" s="123"/>
      <c r="F143" s="123"/>
      <c r="G143" s="123"/>
      <c r="H143" s="123"/>
      <c r="I143" s="123"/>
      <c r="J143" s="172"/>
      <c r="K143" s="124"/>
    </row>
    <row r="144" spans="1:11" ht="15" x14ac:dyDescent="0.2">
      <c r="A144" s="137"/>
      <c r="B144" s="167"/>
      <c r="C144" s="108"/>
      <c r="D144" s="123"/>
      <c r="E144" s="123"/>
      <c r="F144" s="123"/>
      <c r="G144" s="123"/>
      <c r="H144" s="123"/>
      <c r="I144" s="123"/>
      <c r="J144" s="172"/>
      <c r="K144" s="124"/>
    </row>
    <row r="145" spans="1:11" ht="15" x14ac:dyDescent="0.2">
      <c r="A145" s="107" t="s">
        <v>913</v>
      </c>
      <c r="B145" s="318" t="s">
        <v>80</v>
      </c>
      <c r="C145" s="318"/>
      <c r="D145" s="318"/>
      <c r="E145" s="318"/>
      <c r="F145" s="318"/>
      <c r="G145" s="318"/>
      <c r="H145" s="318"/>
      <c r="I145" s="318"/>
      <c r="J145" s="303"/>
      <c r="K145" s="331"/>
    </row>
    <row r="146" spans="1:11" ht="30" x14ac:dyDescent="0.2">
      <c r="A146" s="137"/>
      <c r="B146" s="138" t="s">
        <v>914</v>
      </c>
      <c r="C146" s="138" t="s">
        <v>849</v>
      </c>
      <c r="D146" s="138" t="s">
        <v>881</v>
      </c>
      <c r="E146" s="123" t="s">
        <v>882</v>
      </c>
      <c r="F146" s="123" t="s">
        <v>883</v>
      </c>
      <c r="G146" s="138" t="s">
        <v>884</v>
      </c>
      <c r="H146" s="123"/>
      <c r="I146" s="123"/>
      <c r="J146" s="172"/>
      <c r="K146" s="124"/>
    </row>
    <row r="147" spans="1:11" ht="15" x14ac:dyDescent="0.2">
      <c r="A147" s="137"/>
      <c r="B147" s="138" t="s">
        <v>915</v>
      </c>
      <c r="C147" s="123">
        <v>36.200000000000003</v>
      </c>
      <c r="D147" s="123">
        <v>23.8</v>
      </c>
      <c r="E147" s="123">
        <v>0.6</v>
      </c>
      <c r="F147" s="123">
        <v>1</v>
      </c>
      <c r="G147" s="224">
        <f>C147*D147*E147*F147</f>
        <v>516.93600000000004</v>
      </c>
      <c r="H147" s="144"/>
      <c r="I147" s="144"/>
      <c r="J147" s="206"/>
      <c r="K147" s="124"/>
    </row>
    <row r="148" spans="1:11" ht="30" x14ac:dyDescent="0.2">
      <c r="A148" s="137"/>
      <c r="B148" s="138" t="s">
        <v>916</v>
      </c>
      <c r="C148" s="123">
        <v>27.7</v>
      </c>
      <c r="D148" s="123">
        <v>0.6</v>
      </c>
      <c r="E148" s="123">
        <v>0.32</v>
      </c>
      <c r="F148" s="123">
        <v>2</v>
      </c>
      <c r="G148" s="123">
        <f t="shared" ref="G148:G149" si="4">C148*D148*E148*F148</f>
        <v>10.636799999999999</v>
      </c>
      <c r="H148" s="144"/>
      <c r="I148" s="144"/>
      <c r="J148" s="206"/>
      <c r="K148" s="124"/>
    </row>
    <row r="149" spans="1:11" ht="30" x14ac:dyDescent="0.2">
      <c r="A149" s="137"/>
      <c r="B149" s="138" t="s">
        <v>917</v>
      </c>
      <c r="C149" s="123">
        <v>27.7</v>
      </c>
      <c r="D149" s="123">
        <v>0.2</v>
      </c>
      <c r="E149" s="123">
        <v>0.72</v>
      </c>
      <c r="F149" s="123">
        <v>2</v>
      </c>
      <c r="G149" s="123">
        <f t="shared" si="4"/>
        <v>7.9775999999999998</v>
      </c>
      <c r="H149" s="123"/>
      <c r="I149" s="123"/>
      <c r="J149" s="172"/>
      <c r="K149" s="124"/>
    </row>
    <row r="150" spans="1:11" ht="15" x14ac:dyDescent="0.2">
      <c r="A150" s="137"/>
      <c r="B150" s="180" t="s">
        <v>884</v>
      </c>
      <c r="C150" s="125">
        <f>SUM(G147:G149)</f>
        <v>535.55040000000008</v>
      </c>
      <c r="D150" s="123"/>
      <c r="E150" s="123"/>
      <c r="F150" s="123"/>
      <c r="G150" s="123"/>
      <c r="H150" s="123"/>
      <c r="I150" s="123"/>
      <c r="J150" s="172"/>
      <c r="K150" s="124"/>
    </row>
    <row r="151" spans="1:11" ht="15" x14ac:dyDescent="0.2">
      <c r="A151" s="137"/>
      <c r="B151" s="167"/>
      <c r="C151" s="108"/>
      <c r="D151" s="123"/>
      <c r="E151" s="123"/>
      <c r="F151" s="123"/>
      <c r="G151" s="123"/>
      <c r="H151" s="123"/>
      <c r="I151" s="123"/>
      <c r="J151" s="172"/>
      <c r="K151" s="124"/>
    </row>
    <row r="152" spans="1:11" ht="18.75" x14ac:dyDescent="0.2">
      <c r="A152" s="116">
        <v>3</v>
      </c>
      <c r="B152" s="306" t="s">
        <v>918</v>
      </c>
      <c r="C152" s="307"/>
      <c r="D152" s="307"/>
      <c r="E152" s="307"/>
      <c r="F152" s="307"/>
      <c r="G152" s="307"/>
      <c r="H152" s="307"/>
      <c r="I152" s="307"/>
      <c r="J152" s="307"/>
      <c r="K152" s="308"/>
    </row>
    <row r="153" spans="1:11" ht="18.75" x14ac:dyDescent="0.2">
      <c r="A153" s="126" t="s">
        <v>919</v>
      </c>
      <c r="B153" s="320" t="s">
        <v>84</v>
      </c>
      <c r="C153" s="321"/>
      <c r="D153" s="321"/>
      <c r="E153" s="321"/>
      <c r="F153" s="321"/>
      <c r="G153" s="321"/>
      <c r="H153" s="321"/>
      <c r="I153" s="321"/>
      <c r="J153" s="321"/>
      <c r="K153" s="322"/>
    </row>
    <row r="154" spans="1:11" ht="15" x14ac:dyDescent="0.2">
      <c r="A154" s="107" t="s">
        <v>920</v>
      </c>
      <c r="B154" s="327" t="s">
        <v>87</v>
      </c>
      <c r="C154" s="327"/>
      <c r="D154" s="327"/>
      <c r="E154" s="327"/>
      <c r="F154" s="327"/>
      <c r="G154" s="123"/>
      <c r="H154" s="123"/>
      <c r="I154" s="123"/>
      <c r="J154" s="172"/>
      <c r="K154" s="124"/>
    </row>
    <row r="155" spans="1:11" ht="30" x14ac:dyDescent="0.2">
      <c r="A155" s="137"/>
      <c r="B155" s="138" t="s">
        <v>893</v>
      </c>
      <c r="C155" s="138" t="s">
        <v>849</v>
      </c>
      <c r="D155" s="138" t="s">
        <v>881</v>
      </c>
      <c r="E155" s="123" t="s">
        <v>883</v>
      </c>
      <c r="F155" s="123" t="s">
        <v>911</v>
      </c>
      <c r="G155" s="123"/>
      <c r="H155" s="123"/>
      <c r="I155" s="123"/>
      <c r="J155" s="172"/>
      <c r="K155" s="124"/>
    </row>
    <row r="156" spans="1:11" ht="15" x14ac:dyDescent="0.2">
      <c r="A156" s="137"/>
      <c r="B156" s="138" t="s">
        <v>894</v>
      </c>
      <c r="C156" s="123">
        <v>1.7</v>
      </c>
      <c r="D156" s="123">
        <v>0.9</v>
      </c>
      <c r="E156" s="123">
        <v>2</v>
      </c>
      <c r="F156" s="123">
        <f>(C156+0.15)*(D156+0.15)*E156</f>
        <v>3.8849999999999998</v>
      </c>
      <c r="G156" s="123"/>
      <c r="H156" s="123"/>
      <c r="I156" s="123"/>
      <c r="J156" s="172"/>
      <c r="K156" s="124"/>
    </row>
    <row r="157" spans="1:11" ht="15" x14ac:dyDescent="0.2">
      <c r="A157" s="137"/>
      <c r="B157" s="138" t="s">
        <v>895</v>
      </c>
      <c r="C157" s="123">
        <v>0.75</v>
      </c>
      <c r="D157" s="123">
        <v>0.75</v>
      </c>
      <c r="E157" s="123">
        <v>1</v>
      </c>
      <c r="F157" s="123">
        <f t="shared" ref="F157:F164" si="5">(C157+0.15)*(D157+0.15)*E157</f>
        <v>0.81</v>
      </c>
      <c r="G157" s="123"/>
      <c r="H157" s="123"/>
      <c r="I157" s="123"/>
      <c r="J157" s="172"/>
      <c r="K157" s="124"/>
    </row>
    <row r="158" spans="1:11" ht="60" x14ac:dyDescent="0.2">
      <c r="A158" s="137"/>
      <c r="B158" s="138" t="s">
        <v>896</v>
      </c>
      <c r="C158" s="123">
        <v>0.9</v>
      </c>
      <c r="D158" s="123">
        <v>0.75</v>
      </c>
      <c r="E158" s="123">
        <v>10</v>
      </c>
      <c r="F158" s="123">
        <f t="shared" si="5"/>
        <v>9.4500000000000011</v>
      </c>
      <c r="G158" s="123"/>
      <c r="H158" s="123"/>
      <c r="I158" s="123"/>
      <c r="J158" s="172"/>
      <c r="K158" s="124"/>
    </row>
    <row r="159" spans="1:11" ht="15" x14ac:dyDescent="0.2">
      <c r="A159" s="137"/>
      <c r="B159" s="138" t="s">
        <v>897</v>
      </c>
      <c r="C159" s="123">
        <v>0.95</v>
      </c>
      <c r="D159" s="123">
        <v>0.85</v>
      </c>
      <c r="E159" s="123">
        <v>1</v>
      </c>
      <c r="F159" s="123">
        <f t="shared" si="5"/>
        <v>1.0999999999999999</v>
      </c>
      <c r="G159" s="123"/>
      <c r="H159" s="123"/>
      <c r="I159" s="123"/>
      <c r="J159" s="172"/>
      <c r="K159" s="124"/>
    </row>
    <row r="160" spans="1:11" ht="15" x14ac:dyDescent="0.2">
      <c r="A160" s="137"/>
      <c r="B160" s="138" t="s">
        <v>898</v>
      </c>
      <c r="C160" s="123">
        <v>1.1499999999999999</v>
      </c>
      <c r="D160" s="123">
        <v>1</v>
      </c>
      <c r="E160" s="123">
        <v>2</v>
      </c>
      <c r="F160" s="123">
        <f t="shared" si="5"/>
        <v>2.9899999999999993</v>
      </c>
      <c r="G160" s="123"/>
      <c r="H160" s="123"/>
      <c r="I160" s="123"/>
      <c r="J160" s="172"/>
      <c r="K160" s="124"/>
    </row>
    <row r="161" spans="1:11" ht="30" x14ac:dyDescent="0.2">
      <c r="A161" s="137"/>
      <c r="B161" s="138" t="s">
        <v>899</v>
      </c>
      <c r="C161" s="123">
        <v>1.8</v>
      </c>
      <c r="D161" s="123">
        <v>1.25</v>
      </c>
      <c r="E161" s="123">
        <v>8</v>
      </c>
      <c r="F161" s="123">
        <f t="shared" si="5"/>
        <v>21.84</v>
      </c>
      <c r="G161" s="123"/>
      <c r="H161" s="123"/>
      <c r="I161" s="123"/>
      <c r="J161" s="172"/>
      <c r="K161" s="124"/>
    </row>
    <row r="162" spans="1:11" ht="15" x14ac:dyDescent="0.2">
      <c r="A162" s="137"/>
      <c r="B162" s="138" t="s">
        <v>900</v>
      </c>
      <c r="C162" s="123">
        <v>2.1</v>
      </c>
      <c r="D162" s="123">
        <v>1.7</v>
      </c>
      <c r="E162" s="123">
        <v>2</v>
      </c>
      <c r="F162" s="123">
        <f t="shared" si="5"/>
        <v>8.3249999999999993</v>
      </c>
      <c r="G162" s="123"/>
      <c r="H162" s="123"/>
      <c r="I162" s="123"/>
      <c r="J162" s="172"/>
      <c r="K162" s="124"/>
    </row>
    <row r="163" spans="1:11" ht="15" x14ac:dyDescent="0.2">
      <c r="A163" s="137"/>
      <c r="B163" s="138" t="s">
        <v>901</v>
      </c>
      <c r="C163" s="123">
        <v>2.8</v>
      </c>
      <c r="D163" s="123">
        <v>2.25</v>
      </c>
      <c r="E163" s="123">
        <v>2</v>
      </c>
      <c r="F163" s="123">
        <f t="shared" si="5"/>
        <v>14.159999999999998</v>
      </c>
      <c r="G163" s="123"/>
      <c r="H163" s="123"/>
      <c r="I163" s="123"/>
      <c r="J163" s="172"/>
      <c r="K163" s="124"/>
    </row>
    <row r="164" spans="1:11" ht="15" x14ac:dyDescent="0.2">
      <c r="A164" s="137"/>
      <c r="B164" s="138" t="s">
        <v>902</v>
      </c>
      <c r="C164" s="123">
        <v>2.1</v>
      </c>
      <c r="D164" s="123">
        <v>1.7</v>
      </c>
      <c r="E164" s="123">
        <v>2</v>
      </c>
      <c r="F164" s="123">
        <f t="shared" si="5"/>
        <v>8.3249999999999993</v>
      </c>
      <c r="G164" s="123"/>
      <c r="H164" s="123"/>
      <c r="I164" s="123"/>
      <c r="J164" s="172"/>
      <c r="K164" s="124"/>
    </row>
    <row r="165" spans="1:11" ht="15" x14ac:dyDescent="0.2">
      <c r="A165" s="137"/>
      <c r="B165" s="138"/>
      <c r="C165" s="123"/>
      <c r="D165" s="123"/>
      <c r="E165" s="123" t="s">
        <v>912</v>
      </c>
      <c r="F165" s="123">
        <f>SUM(F156:F164)</f>
        <v>70.885000000000005</v>
      </c>
      <c r="G165" s="123"/>
      <c r="H165" s="123"/>
      <c r="I165" s="123"/>
      <c r="J165" s="172"/>
      <c r="K165" s="124"/>
    </row>
    <row r="166" spans="1:11" ht="15" x14ac:dyDescent="0.2">
      <c r="A166" s="137"/>
      <c r="B166" s="129" t="s">
        <v>884</v>
      </c>
      <c r="C166" s="110">
        <f>F165*0.05</f>
        <v>3.5442500000000003</v>
      </c>
      <c r="D166" s="123"/>
      <c r="E166" s="147"/>
      <c r="F166" s="147"/>
      <c r="G166" s="123"/>
      <c r="H166" s="123"/>
      <c r="I166" s="123"/>
      <c r="J166" s="172"/>
      <c r="K166" s="124"/>
    </row>
    <row r="167" spans="1:11" ht="15" x14ac:dyDescent="0.2">
      <c r="A167" s="137"/>
      <c r="B167" s="138"/>
      <c r="C167" s="123"/>
      <c r="D167" s="123"/>
      <c r="E167" s="123"/>
      <c r="F167" s="123"/>
      <c r="G167" s="123"/>
      <c r="H167" s="123"/>
      <c r="I167" s="123"/>
      <c r="J167" s="172"/>
      <c r="K167" s="124"/>
    </row>
    <row r="168" spans="1:11" ht="15" x14ac:dyDescent="0.2">
      <c r="A168" s="107" t="s">
        <v>921</v>
      </c>
      <c r="B168" s="328" t="s">
        <v>90</v>
      </c>
      <c r="C168" s="329"/>
      <c r="D168" s="329"/>
      <c r="E168" s="329"/>
      <c r="F168" s="329"/>
      <c r="G168" s="329"/>
      <c r="H168" s="330"/>
      <c r="I168" s="108"/>
      <c r="J168" s="158"/>
      <c r="K168" s="109"/>
    </row>
    <row r="169" spans="1:11" ht="45" x14ac:dyDescent="0.2">
      <c r="A169" s="137"/>
      <c r="B169" s="138" t="s">
        <v>922</v>
      </c>
      <c r="C169" s="123"/>
      <c r="D169" s="123"/>
      <c r="E169" s="123"/>
      <c r="F169" s="123"/>
      <c r="G169" s="123"/>
      <c r="H169" s="123"/>
      <c r="I169" s="123"/>
      <c r="J169" s="172"/>
      <c r="K169" s="124"/>
    </row>
    <row r="170" spans="1:11" ht="15" x14ac:dyDescent="0.2">
      <c r="A170" s="137"/>
      <c r="B170" s="129" t="s">
        <v>846</v>
      </c>
      <c r="C170" s="110">
        <v>63.02</v>
      </c>
      <c r="D170" s="123"/>
      <c r="E170" s="123"/>
      <c r="F170" s="123"/>
      <c r="G170" s="123"/>
      <c r="H170" s="123"/>
      <c r="I170" s="123"/>
      <c r="J170" s="172"/>
      <c r="K170" s="124"/>
    </row>
    <row r="171" spans="1:11" ht="15" x14ac:dyDescent="0.2">
      <c r="A171" s="137"/>
      <c r="B171" s="138"/>
      <c r="C171" s="123"/>
      <c r="D171" s="123"/>
      <c r="E171" s="123"/>
      <c r="F171" s="123"/>
      <c r="G171" s="123"/>
      <c r="H171" s="123"/>
      <c r="I171" s="123"/>
      <c r="J171" s="172"/>
      <c r="K171" s="124"/>
    </row>
    <row r="172" spans="1:11" ht="15" x14ac:dyDescent="0.2">
      <c r="A172" s="107" t="s">
        <v>923</v>
      </c>
      <c r="B172" s="303" t="s">
        <v>92</v>
      </c>
      <c r="C172" s="304"/>
      <c r="D172" s="304"/>
      <c r="E172" s="304"/>
      <c r="F172" s="304"/>
      <c r="G172" s="304"/>
      <c r="H172" s="304"/>
      <c r="I172" s="304"/>
      <c r="J172" s="304"/>
      <c r="K172" s="305"/>
    </row>
    <row r="173" spans="1:11" ht="45" x14ac:dyDescent="0.2">
      <c r="A173" s="137"/>
      <c r="B173" s="138" t="s">
        <v>922</v>
      </c>
      <c r="C173" s="123"/>
      <c r="D173" s="123"/>
      <c r="E173" s="123"/>
      <c r="F173" s="123"/>
      <c r="G173" s="123"/>
      <c r="H173" s="123"/>
      <c r="I173" s="123"/>
      <c r="J173" s="172"/>
      <c r="K173" s="124"/>
    </row>
    <row r="174" spans="1:11" ht="15" x14ac:dyDescent="0.2">
      <c r="A174" s="137"/>
      <c r="B174" s="129" t="s">
        <v>924</v>
      </c>
      <c r="C174" s="110">
        <v>106.9</v>
      </c>
      <c r="D174" s="123"/>
      <c r="E174" s="123"/>
      <c r="F174" s="123"/>
      <c r="G174" s="123"/>
      <c r="H174" s="123"/>
      <c r="I174" s="123"/>
      <c r="J174" s="172"/>
      <c r="K174" s="124"/>
    </row>
    <row r="175" spans="1:11" ht="15" x14ac:dyDescent="0.2">
      <c r="A175" s="137"/>
      <c r="B175" s="138"/>
      <c r="C175" s="123"/>
      <c r="D175" s="123"/>
      <c r="E175" s="123"/>
      <c r="F175" s="123"/>
      <c r="G175" s="123"/>
      <c r="H175" s="123"/>
      <c r="I175" s="123"/>
      <c r="J175" s="172"/>
      <c r="K175" s="124"/>
    </row>
    <row r="176" spans="1:11" ht="15" x14ac:dyDescent="0.2">
      <c r="A176" s="107" t="s">
        <v>925</v>
      </c>
      <c r="B176" s="303" t="s">
        <v>95</v>
      </c>
      <c r="C176" s="304"/>
      <c r="D176" s="304"/>
      <c r="E176" s="304"/>
      <c r="F176" s="304"/>
      <c r="G176" s="304"/>
      <c r="H176" s="304"/>
      <c r="I176" s="304"/>
      <c r="J176" s="304"/>
      <c r="K176" s="305"/>
    </row>
    <row r="177" spans="1:11" ht="45" x14ac:dyDescent="0.2">
      <c r="A177" s="137"/>
      <c r="B177" s="138" t="s">
        <v>922</v>
      </c>
      <c r="C177" s="123"/>
      <c r="D177" s="123"/>
      <c r="E177" s="123"/>
      <c r="F177" s="123"/>
      <c r="G177" s="123"/>
      <c r="H177" s="123"/>
      <c r="I177" s="123"/>
      <c r="J177" s="172"/>
      <c r="K177" s="124"/>
    </row>
    <row r="178" spans="1:11" ht="15" x14ac:dyDescent="0.2">
      <c r="A178" s="137"/>
      <c r="B178" s="129" t="s">
        <v>924</v>
      </c>
      <c r="C178" s="110">
        <v>47.6</v>
      </c>
      <c r="D178" s="123"/>
      <c r="E178" s="123"/>
      <c r="F178" s="123"/>
      <c r="G178" s="123"/>
      <c r="H178" s="123"/>
      <c r="I178" s="123"/>
      <c r="J178" s="172"/>
      <c r="K178" s="124"/>
    </row>
    <row r="179" spans="1:11" ht="15" x14ac:dyDescent="0.2">
      <c r="A179" s="137"/>
      <c r="B179" s="138"/>
      <c r="C179" s="123"/>
      <c r="D179" s="123"/>
      <c r="E179" s="123"/>
      <c r="F179" s="123"/>
      <c r="G179" s="123"/>
      <c r="H179" s="123"/>
      <c r="I179" s="123"/>
      <c r="J179" s="172"/>
      <c r="K179" s="124"/>
    </row>
    <row r="180" spans="1:11" ht="15" x14ac:dyDescent="0.2">
      <c r="A180" s="107" t="s">
        <v>926</v>
      </c>
      <c r="B180" s="303" t="s">
        <v>97</v>
      </c>
      <c r="C180" s="304"/>
      <c r="D180" s="304"/>
      <c r="E180" s="304"/>
      <c r="F180" s="304"/>
      <c r="G180" s="304"/>
      <c r="H180" s="304"/>
      <c r="I180" s="304"/>
      <c r="J180" s="304"/>
      <c r="K180" s="305"/>
    </row>
    <row r="181" spans="1:11" ht="45" x14ac:dyDescent="0.2">
      <c r="A181" s="137"/>
      <c r="B181" s="138" t="s">
        <v>922</v>
      </c>
      <c r="C181" s="123"/>
      <c r="D181" s="123"/>
      <c r="E181" s="123"/>
      <c r="F181" s="123"/>
      <c r="G181" s="123"/>
      <c r="H181" s="123"/>
      <c r="I181" s="123"/>
      <c r="J181" s="172"/>
      <c r="K181" s="124"/>
    </row>
    <row r="182" spans="1:11" ht="15" x14ac:dyDescent="0.2">
      <c r="A182" s="137"/>
      <c r="B182" s="129" t="s">
        <v>924</v>
      </c>
      <c r="C182" s="110">
        <v>172.5</v>
      </c>
      <c r="D182" s="123"/>
      <c r="E182" s="123"/>
      <c r="F182" s="123"/>
      <c r="G182" s="123"/>
      <c r="H182" s="123"/>
      <c r="I182" s="123"/>
      <c r="J182" s="172"/>
      <c r="K182" s="124"/>
    </row>
    <row r="183" spans="1:11" ht="15" x14ac:dyDescent="0.2">
      <c r="A183" s="137"/>
      <c r="B183" s="138"/>
      <c r="C183" s="123"/>
      <c r="D183" s="123"/>
      <c r="E183" s="123"/>
      <c r="F183" s="123"/>
      <c r="G183" s="123"/>
      <c r="H183" s="123"/>
      <c r="I183" s="123"/>
      <c r="J183" s="172"/>
      <c r="K183" s="124"/>
    </row>
    <row r="184" spans="1:11" ht="15" x14ac:dyDescent="0.2">
      <c r="A184" s="107" t="s">
        <v>927</v>
      </c>
      <c r="B184" s="303" t="s">
        <v>99</v>
      </c>
      <c r="C184" s="304"/>
      <c r="D184" s="304"/>
      <c r="E184" s="304"/>
      <c r="F184" s="304"/>
      <c r="G184" s="304"/>
      <c r="H184" s="304"/>
      <c r="I184" s="304"/>
      <c r="J184" s="304"/>
      <c r="K184" s="305"/>
    </row>
    <row r="185" spans="1:11" ht="45" x14ac:dyDescent="0.2">
      <c r="A185" s="137"/>
      <c r="B185" s="138" t="s">
        <v>922</v>
      </c>
      <c r="C185" s="123"/>
      <c r="D185" s="123"/>
      <c r="E185" s="123"/>
      <c r="F185" s="123"/>
      <c r="G185" s="123"/>
      <c r="H185" s="123"/>
      <c r="I185" s="123"/>
      <c r="J185" s="172"/>
      <c r="K185" s="124"/>
    </row>
    <row r="186" spans="1:11" ht="15" x14ac:dyDescent="0.2">
      <c r="A186" s="137"/>
      <c r="B186" s="129" t="s">
        <v>924</v>
      </c>
      <c r="C186" s="110">
        <v>478.2</v>
      </c>
      <c r="D186" s="123"/>
      <c r="E186" s="123"/>
      <c r="F186" s="123"/>
      <c r="G186" s="123"/>
      <c r="H186" s="123"/>
      <c r="I186" s="123"/>
      <c r="J186" s="172"/>
      <c r="K186" s="124"/>
    </row>
    <row r="187" spans="1:11" ht="15" x14ac:dyDescent="0.2">
      <c r="A187" s="137"/>
      <c r="B187" s="138"/>
      <c r="C187" s="123"/>
      <c r="D187" s="123"/>
      <c r="E187" s="123"/>
      <c r="F187" s="123"/>
      <c r="G187" s="123"/>
      <c r="H187" s="123"/>
      <c r="I187" s="123"/>
      <c r="J187" s="172"/>
      <c r="K187" s="124"/>
    </row>
    <row r="188" spans="1:11" ht="15" x14ac:dyDescent="0.2">
      <c r="A188" s="107" t="s">
        <v>928</v>
      </c>
      <c r="B188" s="303" t="s">
        <v>101</v>
      </c>
      <c r="C188" s="304"/>
      <c r="D188" s="304"/>
      <c r="E188" s="304"/>
      <c r="F188" s="304"/>
      <c r="G188" s="304"/>
      <c r="H188" s="304"/>
      <c r="I188" s="304"/>
      <c r="J188" s="304"/>
      <c r="K188" s="305"/>
    </row>
    <row r="189" spans="1:11" ht="45" x14ac:dyDescent="0.2">
      <c r="A189" s="137"/>
      <c r="B189" s="138" t="s">
        <v>922</v>
      </c>
      <c r="C189" s="123"/>
      <c r="D189" s="123"/>
      <c r="E189" s="123"/>
      <c r="F189" s="123"/>
      <c r="G189" s="123"/>
      <c r="H189" s="123"/>
      <c r="I189" s="123"/>
      <c r="J189" s="172"/>
      <c r="K189" s="124"/>
    </row>
    <row r="190" spans="1:11" ht="15" x14ac:dyDescent="0.2">
      <c r="A190" s="137"/>
      <c r="B190" s="129" t="s">
        <v>924</v>
      </c>
      <c r="C190" s="110">
        <v>398.5</v>
      </c>
      <c r="D190" s="123"/>
      <c r="E190" s="123"/>
      <c r="F190" s="123"/>
      <c r="G190" s="123"/>
      <c r="H190" s="123"/>
      <c r="I190" s="123"/>
      <c r="J190" s="172"/>
      <c r="K190" s="124"/>
    </row>
    <row r="191" spans="1:11" ht="15" x14ac:dyDescent="0.2">
      <c r="A191" s="137"/>
      <c r="B191" s="138"/>
      <c r="C191" s="123"/>
      <c r="D191" s="123"/>
      <c r="E191" s="123"/>
      <c r="F191" s="123"/>
      <c r="G191" s="123"/>
      <c r="H191" s="123"/>
      <c r="I191" s="123"/>
      <c r="J191" s="172"/>
      <c r="K191" s="124"/>
    </row>
    <row r="192" spans="1:11" ht="120" x14ac:dyDescent="0.2">
      <c r="A192" s="107" t="s">
        <v>929</v>
      </c>
      <c r="B192" s="167" t="s">
        <v>103</v>
      </c>
      <c r="C192" s="108"/>
      <c r="D192" s="108"/>
      <c r="E192" s="108"/>
      <c r="F192" s="108"/>
      <c r="G192" s="108"/>
      <c r="H192" s="108"/>
      <c r="I192" s="123"/>
      <c r="J192" s="172"/>
      <c r="K192" s="124"/>
    </row>
    <row r="193" spans="1:16" ht="45" x14ac:dyDescent="0.2">
      <c r="A193" s="137"/>
      <c r="B193" s="138" t="s">
        <v>922</v>
      </c>
      <c r="C193" s="123"/>
      <c r="D193" s="123"/>
      <c r="E193" s="123"/>
      <c r="F193" s="123"/>
      <c r="G193" s="123"/>
      <c r="H193" s="123"/>
      <c r="I193" s="123"/>
      <c r="J193" s="172"/>
      <c r="K193" s="124"/>
    </row>
    <row r="194" spans="1:16" ht="15" x14ac:dyDescent="0.2">
      <c r="A194" s="137"/>
      <c r="B194" s="129" t="s">
        <v>924</v>
      </c>
      <c r="C194" s="110">
        <v>60.4</v>
      </c>
      <c r="D194" s="123"/>
      <c r="E194" s="123"/>
      <c r="F194" s="123"/>
      <c r="G194" s="123"/>
      <c r="H194" s="123"/>
      <c r="I194" s="123"/>
      <c r="J194" s="172"/>
      <c r="K194" s="124"/>
    </row>
    <row r="195" spans="1:16" ht="15" x14ac:dyDescent="0.2">
      <c r="A195" s="137"/>
      <c r="B195" s="138"/>
      <c r="C195" s="123"/>
      <c r="D195" s="123"/>
      <c r="E195" s="123"/>
      <c r="F195" s="123"/>
      <c r="G195" s="123"/>
      <c r="H195" s="123"/>
      <c r="I195" s="123"/>
      <c r="J195" s="172"/>
      <c r="K195" s="124"/>
    </row>
    <row r="196" spans="1:16" ht="15" x14ac:dyDescent="0.2">
      <c r="A196" s="107" t="s">
        <v>930</v>
      </c>
      <c r="B196" s="303" t="s">
        <v>105</v>
      </c>
      <c r="C196" s="304"/>
      <c r="D196" s="304"/>
      <c r="E196" s="304"/>
      <c r="F196" s="304"/>
      <c r="G196" s="304"/>
      <c r="H196" s="304"/>
      <c r="I196" s="304"/>
      <c r="J196" s="304"/>
      <c r="K196" s="305"/>
    </row>
    <row r="197" spans="1:16" ht="45" x14ac:dyDescent="0.2">
      <c r="A197" s="137"/>
      <c r="B197" s="138" t="s">
        <v>922</v>
      </c>
      <c r="C197" s="123"/>
      <c r="D197" s="123"/>
      <c r="E197" s="123"/>
      <c r="F197" s="123"/>
      <c r="G197" s="123"/>
      <c r="H197" s="123"/>
      <c r="I197" s="123"/>
      <c r="J197" s="172"/>
      <c r="K197" s="124"/>
      <c r="P197" s="168"/>
    </row>
    <row r="198" spans="1:16" ht="15" x14ac:dyDescent="0.2">
      <c r="A198" s="137"/>
      <c r="B198" s="129" t="s">
        <v>931</v>
      </c>
      <c r="C198" s="110">
        <v>15.65</v>
      </c>
      <c r="D198" s="123"/>
      <c r="E198" s="123"/>
      <c r="F198" s="123"/>
      <c r="G198" s="123"/>
      <c r="H198" s="123"/>
      <c r="I198" s="123"/>
      <c r="J198" s="172"/>
      <c r="K198" s="124"/>
    </row>
    <row r="199" spans="1:16" ht="15" x14ac:dyDescent="0.2">
      <c r="A199" s="137"/>
      <c r="B199" s="138"/>
      <c r="C199" s="123"/>
      <c r="D199" s="123"/>
      <c r="E199" s="123"/>
      <c r="F199" s="123"/>
      <c r="G199" s="123"/>
      <c r="H199" s="123"/>
      <c r="I199" s="123"/>
      <c r="J199" s="172"/>
      <c r="K199" s="124"/>
    </row>
    <row r="200" spans="1:16" ht="60" x14ac:dyDescent="0.2">
      <c r="A200" s="107" t="s">
        <v>932</v>
      </c>
      <c r="B200" s="167" t="s">
        <v>933</v>
      </c>
      <c r="C200" s="108"/>
      <c r="D200" s="108"/>
      <c r="E200" s="108"/>
      <c r="F200" s="108"/>
      <c r="G200" s="108"/>
      <c r="H200" s="108"/>
      <c r="I200" s="123"/>
      <c r="J200" s="172"/>
      <c r="K200" s="124"/>
    </row>
    <row r="201" spans="1:16" ht="45" x14ac:dyDescent="0.2">
      <c r="A201" s="137"/>
      <c r="B201" s="138" t="s">
        <v>922</v>
      </c>
      <c r="C201" s="123"/>
      <c r="D201" s="123"/>
      <c r="E201" s="123"/>
      <c r="F201" s="123"/>
      <c r="G201" s="123"/>
      <c r="H201" s="123"/>
      <c r="I201" s="123"/>
      <c r="J201" s="172"/>
      <c r="K201" s="124"/>
    </row>
    <row r="202" spans="1:16" ht="15" x14ac:dyDescent="0.2">
      <c r="A202" s="137"/>
      <c r="B202" s="129" t="s">
        <v>924</v>
      </c>
      <c r="C202" s="110">
        <v>60.4</v>
      </c>
      <c r="D202" s="123"/>
      <c r="E202" s="123"/>
      <c r="F202" s="123"/>
      <c r="G202" s="123"/>
      <c r="H202" s="123"/>
      <c r="I202" s="123"/>
      <c r="J202" s="172"/>
      <c r="K202" s="124"/>
    </row>
    <row r="203" spans="1:16" ht="15" x14ac:dyDescent="0.2">
      <c r="A203" s="137"/>
      <c r="B203" s="138"/>
      <c r="C203" s="123"/>
      <c r="D203" s="123"/>
      <c r="E203" s="123"/>
      <c r="F203" s="123"/>
      <c r="G203" s="123"/>
      <c r="H203" s="123"/>
      <c r="I203" s="123"/>
      <c r="J203" s="172"/>
      <c r="K203" s="124"/>
    </row>
    <row r="204" spans="1:16" ht="18.75" x14ac:dyDescent="0.2">
      <c r="A204" s="126" t="s">
        <v>934</v>
      </c>
      <c r="B204" s="320" t="s">
        <v>109</v>
      </c>
      <c r="C204" s="321"/>
      <c r="D204" s="321"/>
      <c r="E204" s="321"/>
      <c r="F204" s="321"/>
      <c r="G204" s="321"/>
      <c r="H204" s="321"/>
      <c r="I204" s="321"/>
      <c r="J204" s="321"/>
      <c r="K204" s="322"/>
    </row>
    <row r="205" spans="1:16" ht="15" x14ac:dyDescent="0.2">
      <c r="A205" s="107" t="s">
        <v>935</v>
      </c>
      <c r="B205" s="327" t="s">
        <v>87</v>
      </c>
      <c r="C205" s="327"/>
      <c r="D205" s="327"/>
      <c r="E205" s="327"/>
      <c r="F205" s="327"/>
      <c r="G205" s="123"/>
      <c r="H205" s="123"/>
      <c r="I205" s="123"/>
      <c r="J205" s="172"/>
      <c r="K205" s="124"/>
    </row>
    <row r="206" spans="1:16" ht="30" x14ac:dyDescent="0.2">
      <c r="A206" s="137"/>
      <c r="B206" s="138" t="s">
        <v>936</v>
      </c>
      <c r="C206" s="138" t="s">
        <v>849</v>
      </c>
      <c r="D206" s="138" t="s">
        <v>881</v>
      </c>
      <c r="E206" s="123" t="s">
        <v>883</v>
      </c>
      <c r="F206" s="123" t="s">
        <v>937</v>
      </c>
      <c r="G206" s="123"/>
      <c r="H206" s="123"/>
      <c r="I206" s="123"/>
      <c r="J206" s="172"/>
      <c r="K206" s="124"/>
    </row>
    <row r="207" spans="1:16" ht="15" x14ac:dyDescent="0.2">
      <c r="A207" s="137"/>
      <c r="B207" s="138" t="s">
        <v>885</v>
      </c>
      <c r="C207" s="123">
        <v>29</v>
      </c>
      <c r="D207" s="123">
        <v>0.2</v>
      </c>
      <c r="E207" s="123">
        <v>2</v>
      </c>
      <c r="F207" s="123">
        <f>(C207+0.1)*(D207+0.1)*E207</f>
        <v>17.460000000000004</v>
      </c>
      <c r="G207" s="123"/>
      <c r="H207" s="123"/>
      <c r="I207" s="123"/>
      <c r="J207" s="172"/>
      <c r="K207" s="124"/>
    </row>
    <row r="208" spans="1:16" ht="15" x14ac:dyDescent="0.2">
      <c r="A208" s="137"/>
      <c r="B208" s="138" t="s">
        <v>886</v>
      </c>
      <c r="C208" s="123">
        <v>5.5</v>
      </c>
      <c r="D208" s="123">
        <v>0.15</v>
      </c>
      <c r="E208" s="123">
        <v>2</v>
      </c>
      <c r="F208" s="123">
        <f t="shared" ref="F208:F214" si="6">(C208+0.1)*(D208+0.1)*E208</f>
        <v>2.8</v>
      </c>
      <c r="G208" s="123"/>
      <c r="H208" s="123"/>
      <c r="I208" s="123"/>
      <c r="J208" s="172"/>
      <c r="K208" s="124"/>
    </row>
    <row r="209" spans="1:11" ht="15" x14ac:dyDescent="0.2">
      <c r="A209" s="137"/>
      <c r="B209" s="138" t="s">
        <v>887</v>
      </c>
      <c r="C209" s="123">
        <v>3.3</v>
      </c>
      <c r="D209" s="123">
        <v>0.15</v>
      </c>
      <c r="E209" s="123">
        <v>2</v>
      </c>
      <c r="F209" s="123">
        <f t="shared" si="6"/>
        <v>1.7</v>
      </c>
      <c r="G209" s="123"/>
      <c r="H209" s="123"/>
      <c r="I209" s="123"/>
      <c r="J209" s="172"/>
      <c r="K209" s="124"/>
    </row>
    <row r="210" spans="1:11" ht="15" x14ac:dyDescent="0.2">
      <c r="A210" s="137"/>
      <c r="B210" s="138" t="s">
        <v>888</v>
      </c>
      <c r="C210" s="123">
        <v>3.3</v>
      </c>
      <c r="D210" s="123">
        <v>0.13</v>
      </c>
      <c r="E210" s="123">
        <v>4</v>
      </c>
      <c r="F210" s="123">
        <f t="shared" si="6"/>
        <v>3.1280000000000001</v>
      </c>
      <c r="G210" s="123"/>
      <c r="H210" s="123"/>
      <c r="I210" s="123"/>
      <c r="J210" s="172"/>
      <c r="K210" s="124"/>
    </row>
    <row r="211" spans="1:11" ht="15" x14ac:dyDescent="0.2">
      <c r="A211" s="137"/>
      <c r="B211" s="138" t="s">
        <v>889</v>
      </c>
      <c r="C211" s="123">
        <v>20.5</v>
      </c>
      <c r="D211" s="123">
        <v>0.17</v>
      </c>
      <c r="E211" s="123">
        <v>1</v>
      </c>
      <c r="F211" s="123">
        <f t="shared" si="6"/>
        <v>5.5620000000000012</v>
      </c>
      <c r="G211" s="123"/>
      <c r="H211" s="123"/>
      <c r="I211" s="123"/>
      <c r="J211" s="172"/>
      <c r="K211" s="124"/>
    </row>
    <row r="212" spans="1:11" ht="15" x14ac:dyDescent="0.2">
      <c r="A212" s="137"/>
      <c r="B212" s="138" t="s">
        <v>890</v>
      </c>
      <c r="C212" s="123">
        <v>1.4</v>
      </c>
      <c r="D212" s="123">
        <v>0.15</v>
      </c>
      <c r="E212" s="123">
        <v>1</v>
      </c>
      <c r="F212" s="123">
        <f t="shared" si="6"/>
        <v>0.375</v>
      </c>
      <c r="G212" s="123"/>
      <c r="H212" s="123"/>
      <c r="I212" s="123"/>
      <c r="J212" s="172"/>
      <c r="K212" s="124"/>
    </row>
    <row r="213" spans="1:11" ht="15" x14ac:dyDescent="0.2">
      <c r="A213" s="137"/>
      <c r="B213" s="138" t="s">
        <v>891</v>
      </c>
      <c r="C213" s="123">
        <v>9.1</v>
      </c>
      <c r="D213" s="123">
        <v>0.15</v>
      </c>
      <c r="E213" s="123">
        <v>2</v>
      </c>
      <c r="F213" s="123">
        <f t="shared" si="6"/>
        <v>4.5999999999999996</v>
      </c>
      <c r="G213" s="123"/>
      <c r="H213" s="123"/>
      <c r="I213" s="123"/>
      <c r="J213" s="172"/>
      <c r="K213" s="124"/>
    </row>
    <row r="214" spans="1:11" ht="15" x14ac:dyDescent="0.2">
      <c r="A214" s="137"/>
      <c r="B214" s="138" t="s">
        <v>892</v>
      </c>
      <c r="C214" s="123">
        <v>20.399999999999999</v>
      </c>
      <c r="D214" s="123">
        <v>0.2</v>
      </c>
      <c r="E214" s="123">
        <v>1</v>
      </c>
      <c r="F214" s="123">
        <f t="shared" si="6"/>
        <v>6.1500000000000012</v>
      </c>
      <c r="G214" s="123"/>
      <c r="H214" s="123"/>
      <c r="I214" s="123"/>
      <c r="J214" s="172"/>
      <c r="K214" s="124"/>
    </row>
    <row r="215" spans="1:11" ht="15" x14ac:dyDescent="0.2">
      <c r="A215" s="137"/>
      <c r="B215" s="138"/>
      <c r="C215" s="123"/>
      <c r="D215" s="123"/>
      <c r="E215" s="123" t="s">
        <v>912</v>
      </c>
      <c r="F215" s="123">
        <f>SUM(F207:F214)</f>
        <v>41.775000000000006</v>
      </c>
      <c r="G215" s="123"/>
      <c r="H215" s="123"/>
      <c r="I215" s="123"/>
      <c r="J215" s="172"/>
      <c r="K215" s="124"/>
    </row>
    <row r="216" spans="1:11" ht="15" x14ac:dyDescent="0.2">
      <c r="A216" s="137"/>
      <c r="B216" s="129" t="s">
        <v>884</v>
      </c>
      <c r="C216" s="114">
        <f>F215*0.05</f>
        <v>2.0887500000000006</v>
      </c>
      <c r="D216" s="123"/>
      <c r="E216" s="207"/>
      <c r="F216" s="207"/>
      <c r="G216" s="123"/>
      <c r="H216" s="123"/>
      <c r="I216" s="123"/>
      <c r="J216" s="172"/>
      <c r="K216" s="124"/>
    </row>
    <row r="217" spans="1:11" ht="15" x14ac:dyDescent="0.2">
      <c r="A217" s="137"/>
      <c r="B217" s="138"/>
      <c r="C217" s="123"/>
      <c r="D217" s="123"/>
      <c r="E217" s="123"/>
      <c r="F217" s="123"/>
      <c r="G217" s="123"/>
      <c r="H217" s="123"/>
      <c r="I217" s="123"/>
      <c r="J217" s="172"/>
      <c r="K217" s="124"/>
    </row>
    <row r="218" spans="1:11" ht="15" x14ac:dyDescent="0.2">
      <c r="A218" s="107" t="s">
        <v>938</v>
      </c>
      <c r="B218" s="328" t="s">
        <v>114</v>
      </c>
      <c r="C218" s="329"/>
      <c r="D218" s="329"/>
      <c r="E218" s="329"/>
      <c r="F218" s="329"/>
      <c r="G218" s="329"/>
      <c r="H218" s="330"/>
      <c r="I218" s="108"/>
      <c r="J218" s="158"/>
      <c r="K218" s="109"/>
    </row>
    <row r="219" spans="1:11" ht="45" x14ac:dyDescent="0.2">
      <c r="A219" s="137"/>
      <c r="B219" s="138" t="s">
        <v>939</v>
      </c>
      <c r="C219" s="123"/>
      <c r="D219" s="123"/>
      <c r="E219" s="123"/>
      <c r="F219" s="123"/>
      <c r="G219" s="123"/>
      <c r="H219" s="123"/>
      <c r="I219" s="123"/>
      <c r="J219" s="172"/>
      <c r="K219" s="124"/>
    </row>
    <row r="220" spans="1:11" ht="15" x14ac:dyDescent="0.2">
      <c r="A220" s="137"/>
      <c r="B220" s="129" t="s">
        <v>846</v>
      </c>
      <c r="C220" s="110">
        <v>139.57</v>
      </c>
      <c r="D220" s="123"/>
      <c r="E220" s="123"/>
      <c r="F220" s="123"/>
      <c r="G220" s="123"/>
      <c r="H220" s="123"/>
      <c r="I220" s="123"/>
      <c r="J220" s="172"/>
      <c r="K220" s="124"/>
    </row>
    <row r="221" spans="1:11" ht="15" x14ac:dyDescent="0.2">
      <c r="A221" s="137"/>
      <c r="B221" s="138"/>
      <c r="C221" s="123"/>
      <c r="D221" s="123"/>
      <c r="E221" s="123"/>
      <c r="F221" s="123"/>
      <c r="G221" s="123"/>
      <c r="H221" s="123"/>
      <c r="I221" s="123"/>
      <c r="J221" s="172"/>
      <c r="K221" s="124"/>
    </row>
    <row r="222" spans="1:11" ht="15" x14ac:dyDescent="0.2">
      <c r="A222" s="107" t="s">
        <v>940</v>
      </c>
      <c r="B222" s="303" t="s">
        <v>92</v>
      </c>
      <c r="C222" s="304"/>
      <c r="D222" s="304"/>
      <c r="E222" s="304"/>
      <c r="F222" s="304"/>
      <c r="G222" s="304"/>
      <c r="H222" s="304"/>
      <c r="I222" s="304"/>
      <c r="J222" s="304"/>
      <c r="K222" s="305"/>
    </row>
    <row r="223" spans="1:11" ht="45" x14ac:dyDescent="0.2">
      <c r="A223" s="137"/>
      <c r="B223" s="138" t="s">
        <v>939</v>
      </c>
      <c r="C223" s="123"/>
      <c r="D223" s="123"/>
      <c r="E223" s="123"/>
      <c r="F223" s="123"/>
      <c r="G223" s="123"/>
      <c r="H223" s="123"/>
      <c r="I223" s="123"/>
      <c r="J223" s="172"/>
      <c r="K223" s="124"/>
    </row>
    <row r="224" spans="1:11" ht="15" x14ac:dyDescent="0.2">
      <c r="A224" s="137"/>
      <c r="B224" s="129" t="s">
        <v>924</v>
      </c>
      <c r="C224" s="110">
        <v>0.3</v>
      </c>
      <c r="D224" s="123"/>
      <c r="E224" s="123"/>
      <c r="F224" s="123"/>
      <c r="G224" s="123"/>
      <c r="H224" s="123"/>
      <c r="I224" s="123"/>
      <c r="J224" s="172"/>
      <c r="K224" s="124"/>
    </row>
    <row r="225" spans="1:11" ht="15" x14ac:dyDescent="0.2">
      <c r="A225" s="137"/>
      <c r="B225" s="138"/>
      <c r="C225" s="123"/>
      <c r="D225" s="123"/>
      <c r="E225" s="123"/>
      <c r="F225" s="123"/>
      <c r="G225" s="123"/>
      <c r="H225" s="123"/>
      <c r="I225" s="123"/>
      <c r="J225" s="172"/>
      <c r="K225" s="124"/>
    </row>
    <row r="226" spans="1:11" ht="15" x14ac:dyDescent="0.2">
      <c r="A226" s="107" t="s">
        <v>941</v>
      </c>
      <c r="B226" s="303" t="s">
        <v>95</v>
      </c>
      <c r="C226" s="304"/>
      <c r="D226" s="304"/>
      <c r="E226" s="304"/>
      <c r="F226" s="304"/>
      <c r="G226" s="304"/>
      <c r="H226" s="304"/>
      <c r="I226" s="304"/>
      <c r="J226" s="304"/>
      <c r="K226" s="305"/>
    </row>
    <row r="227" spans="1:11" ht="45" x14ac:dyDescent="0.2">
      <c r="A227" s="137"/>
      <c r="B227" s="138" t="s">
        <v>939</v>
      </c>
      <c r="C227" s="123"/>
      <c r="D227" s="123"/>
      <c r="E227" s="123"/>
      <c r="F227" s="123"/>
      <c r="G227" s="123"/>
      <c r="H227" s="123"/>
      <c r="I227" s="123"/>
      <c r="J227" s="172"/>
      <c r="K227" s="124"/>
    </row>
    <row r="228" spans="1:11" ht="15" x14ac:dyDescent="0.2">
      <c r="A228" s="137"/>
      <c r="B228" s="129" t="s">
        <v>924</v>
      </c>
      <c r="C228" s="110">
        <v>215.4</v>
      </c>
      <c r="D228" s="123"/>
      <c r="E228" s="123"/>
      <c r="F228" s="123"/>
      <c r="G228" s="123"/>
      <c r="H228" s="123"/>
      <c r="I228" s="123"/>
      <c r="J228" s="172"/>
      <c r="K228" s="124"/>
    </row>
    <row r="229" spans="1:11" ht="15" x14ac:dyDescent="0.2">
      <c r="A229" s="137"/>
      <c r="B229" s="138"/>
      <c r="C229" s="123"/>
      <c r="D229" s="123"/>
      <c r="E229" s="123"/>
      <c r="F229" s="123"/>
      <c r="G229" s="123"/>
      <c r="H229" s="123"/>
      <c r="I229" s="123"/>
      <c r="J229" s="172"/>
      <c r="K229" s="124"/>
    </row>
    <row r="230" spans="1:11" ht="15" x14ac:dyDescent="0.2">
      <c r="A230" s="107" t="s">
        <v>942</v>
      </c>
      <c r="B230" s="303" t="s">
        <v>97</v>
      </c>
      <c r="C230" s="304"/>
      <c r="D230" s="304"/>
      <c r="E230" s="304"/>
      <c r="F230" s="304"/>
      <c r="G230" s="304"/>
      <c r="H230" s="304"/>
      <c r="I230" s="304"/>
      <c r="J230" s="304"/>
      <c r="K230" s="305"/>
    </row>
    <row r="231" spans="1:11" ht="45" x14ac:dyDescent="0.2">
      <c r="A231" s="137"/>
      <c r="B231" s="138" t="s">
        <v>939</v>
      </c>
      <c r="C231" s="123"/>
      <c r="D231" s="123"/>
      <c r="E231" s="123"/>
      <c r="F231" s="123"/>
      <c r="G231" s="123"/>
      <c r="H231" s="123"/>
      <c r="I231" s="123"/>
      <c r="J231" s="172"/>
      <c r="K231" s="124"/>
    </row>
    <row r="232" spans="1:11" ht="15" x14ac:dyDescent="0.2">
      <c r="A232" s="137"/>
      <c r="B232" s="129" t="s">
        <v>924</v>
      </c>
      <c r="C232" s="110">
        <v>151.80000000000001</v>
      </c>
      <c r="D232" s="123"/>
      <c r="E232" s="123"/>
      <c r="F232" s="123"/>
      <c r="G232" s="123"/>
      <c r="H232" s="123"/>
      <c r="I232" s="123"/>
      <c r="J232" s="172"/>
      <c r="K232" s="124"/>
    </row>
    <row r="233" spans="1:11" ht="15" x14ac:dyDescent="0.2">
      <c r="A233" s="137"/>
      <c r="B233" s="138"/>
      <c r="C233" s="123"/>
      <c r="D233" s="123"/>
      <c r="E233" s="123"/>
      <c r="F233" s="123"/>
      <c r="G233" s="123"/>
      <c r="H233" s="123"/>
      <c r="I233" s="123"/>
      <c r="J233" s="172"/>
      <c r="K233" s="124"/>
    </row>
    <row r="234" spans="1:11" ht="15" x14ac:dyDescent="0.2">
      <c r="A234" s="107" t="s">
        <v>943</v>
      </c>
      <c r="B234" s="303" t="s">
        <v>99</v>
      </c>
      <c r="C234" s="304"/>
      <c r="D234" s="304"/>
      <c r="E234" s="304"/>
      <c r="F234" s="304"/>
      <c r="G234" s="304"/>
      <c r="H234" s="304"/>
      <c r="I234" s="304"/>
      <c r="J234" s="304"/>
      <c r="K234" s="305"/>
    </row>
    <row r="235" spans="1:11" ht="45" x14ac:dyDescent="0.2">
      <c r="A235" s="137"/>
      <c r="B235" s="138" t="s">
        <v>939</v>
      </c>
      <c r="C235" s="123"/>
      <c r="D235" s="123"/>
      <c r="E235" s="123"/>
      <c r="F235" s="123"/>
      <c r="G235" s="123"/>
      <c r="H235" s="123"/>
      <c r="I235" s="123"/>
      <c r="J235" s="172"/>
      <c r="K235" s="124"/>
    </row>
    <row r="236" spans="1:11" ht="15" x14ac:dyDescent="0.2">
      <c r="A236" s="137"/>
      <c r="B236" s="129" t="s">
        <v>924</v>
      </c>
      <c r="C236" s="110">
        <v>29.6</v>
      </c>
      <c r="D236" s="123"/>
      <c r="E236" s="123"/>
      <c r="F236" s="123"/>
      <c r="G236" s="123"/>
      <c r="H236" s="123"/>
      <c r="I236" s="123"/>
      <c r="J236" s="172"/>
      <c r="K236" s="124"/>
    </row>
    <row r="237" spans="1:11" ht="15" x14ac:dyDescent="0.2">
      <c r="A237" s="137"/>
      <c r="B237" s="138"/>
      <c r="C237" s="123"/>
      <c r="D237" s="123"/>
      <c r="E237" s="123"/>
      <c r="F237" s="123"/>
      <c r="G237" s="123"/>
      <c r="H237" s="123"/>
      <c r="I237" s="123"/>
      <c r="J237" s="172"/>
      <c r="K237" s="124"/>
    </row>
    <row r="238" spans="1:11" ht="15" x14ac:dyDescent="0.2">
      <c r="A238" s="107" t="s">
        <v>944</v>
      </c>
      <c r="B238" s="303" t="s">
        <v>101</v>
      </c>
      <c r="C238" s="304"/>
      <c r="D238" s="304"/>
      <c r="E238" s="304"/>
      <c r="F238" s="304"/>
      <c r="G238" s="304"/>
      <c r="H238" s="304"/>
      <c r="I238" s="304"/>
      <c r="J238" s="304"/>
      <c r="K238" s="305"/>
    </row>
    <row r="239" spans="1:11" ht="45" x14ac:dyDescent="0.2">
      <c r="A239" s="137"/>
      <c r="B239" s="138" t="s">
        <v>939</v>
      </c>
      <c r="C239" s="123"/>
      <c r="D239" s="123"/>
      <c r="E239" s="123"/>
      <c r="F239" s="123"/>
      <c r="G239" s="123"/>
      <c r="H239" s="123"/>
      <c r="I239" s="123"/>
      <c r="J239" s="172"/>
      <c r="K239" s="124"/>
    </row>
    <row r="240" spans="1:11" ht="15" x14ac:dyDescent="0.2">
      <c r="A240" s="137"/>
      <c r="B240" s="129" t="s">
        <v>924</v>
      </c>
      <c r="C240" s="110">
        <v>31.5</v>
      </c>
      <c r="D240" s="123"/>
      <c r="E240" s="123"/>
      <c r="F240" s="123"/>
      <c r="G240" s="123"/>
      <c r="H240" s="123"/>
      <c r="I240" s="123"/>
      <c r="J240" s="172"/>
      <c r="K240" s="124"/>
    </row>
    <row r="241" spans="1:11" ht="15" x14ac:dyDescent="0.2">
      <c r="A241" s="137"/>
      <c r="B241" s="138"/>
      <c r="C241" s="123"/>
      <c r="D241" s="123"/>
      <c r="E241" s="123"/>
      <c r="F241" s="123"/>
      <c r="G241" s="123"/>
      <c r="H241" s="123"/>
      <c r="I241" s="123"/>
      <c r="J241" s="172"/>
      <c r="K241" s="124"/>
    </row>
    <row r="242" spans="1:11" ht="120" x14ac:dyDescent="0.2">
      <c r="A242" s="107" t="s">
        <v>945</v>
      </c>
      <c r="B242" s="167" t="s">
        <v>103</v>
      </c>
      <c r="C242" s="108"/>
      <c r="D242" s="108"/>
      <c r="E242" s="108"/>
      <c r="F242" s="108"/>
      <c r="G242" s="108"/>
      <c r="H242" s="108"/>
      <c r="I242" s="123"/>
      <c r="J242" s="172"/>
      <c r="K242" s="124"/>
    </row>
    <row r="243" spans="1:11" ht="45" x14ac:dyDescent="0.2">
      <c r="A243" s="137"/>
      <c r="B243" s="138" t="s">
        <v>939</v>
      </c>
      <c r="C243" s="123"/>
      <c r="D243" s="123"/>
      <c r="E243" s="123"/>
      <c r="F243" s="123"/>
      <c r="G243" s="123"/>
      <c r="H243" s="123"/>
      <c r="I243" s="123"/>
      <c r="J243" s="172"/>
      <c r="K243" s="124"/>
    </row>
    <row r="244" spans="1:11" ht="15" x14ac:dyDescent="0.2">
      <c r="A244" s="137"/>
      <c r="B244" s="129" t="s">
        <v>924</v>
      </c>
      <c r="C244" s="110">
        <v>151.5</v>
      </c>
      <c r="D244" s="123"/>
      <c r="E244" s="123"/>
      <c r="F244" s="123"/>
      <c r="G244" s="123"/>
      <c r="H244" s="123"/>
      <c r="I244" s="123"/>
      <c r="J244" s="172"/>
      <c r="K244" s="124"/>
    </row>
    <row r="245" spans="1:11" ht="15" x14ac:dyDescent="0.2">
      <c r="A245" s="137"/>
      <c r="B245" s="138"/>
      <c r="C245" s="123"/>
      <c r="D245" s="123"/>
      <c r="E245" s="123"/>
      <c r="F245" s="123"/>
      <c r="G245" s="123"/>
      <c r="H245" s="123"/>
      <c r="I245" s="123"/>
      <c r="J245" s="172"/>
      <c r="K245" s="124"/>
    </row>
    <row r="246" spans="1:11" ht="15" x14ac:dyDescent="0.2">
      <c r="A246" s="107" t="s">
        <v>946</v>
      </c>
      <c r="B246" s="303" t="s">
        <v>105</v>
      </c>
      <c r="C246" s="304"/>
      <c r="D246" s="304"/>
      <c r="E246" s="304"/>
      <c r="F246" s="304"/>
      <c r="G246" s="304"/>
      <c r="H246" s="304"/>
      <c r="I246" s="304"/>
      <c r="J246" s="304"/>
      <c r="K246" s="305"/>
    </row>
    <row r="247" spans="1:11" ht="45" x14ac:dyDescent="0.2">
      <c r="A247" s="137"/>
      <c r="B247" s="138" t="s">
        <v>939</v>
      </c>
      <c r="C247" s="123"/>
      <c r="D247" s="123"/>
      <c r="E247" s="123"/>
      <c r="F247" s="123"/>
      <c r="G247" s="123"/>
      <c r="H247" s="123"/>
      <c r="I247" s="123"/>
      <c r="J247" s="172"/>
      <c r="K247" s="124"/>
    </row>
    <row r="248" spans="1:11" ht="15" x14ac:dyDescent="0.2">
      <c r="A248" s="137"/>
      <c r="B248" s="129" t="s">
        <v>931</v>
      </c>
      <c r="C248" s="110">
        <v>10.050000000000001</v>
      </c>
      <c r="D248" s="123"/>
      <c r="E248" s="123"/>
      <c r="F248" s="123"/>
      <c r="G248" s="123"/>
      <c r="H248" s="123"/>
      <c r="I248" s="123"/>
      <c r="J248" s="172"/>
      <c r="K248" s="124"/>
    </row>
    <row r="249" spans="1:11" ht="15" x14ac:dyDescent="0.2">
      <c r="A249" s="137"/>
      <c r="B249" s="138"/>
      <c r="C249" s="123"/>
      <c r="D249" s="123"/>
      <c r="E249" s="123"/>
      <c r="F249" s="123"/>
      <c r="G249" s="123"/>
      <c r="H249" s="123"/>
      <c r="I249" s="123"/>
      <c r="J249" s="172"/>
      <c r="K249" s="124"/>
    </row>
    <row r="250" spans="1:11" ht="60" x14ac:dyDescent="0.2">
      <c r="A250" s="107" t="s">
        <v>947</v>
      </c>
      <c r="B250" s="167" t="s">
        <v>933</v>
      </c>
      <c r="C250" s="108"/>
      <c r="D250" s="108"/>
      <c r="E250" s="108"/>
      <c r="F250" s="108"/>
      <c r="G250" s="108"/>
      <c r="H250" s="108"/>
      <c r="I250" s="123"/>
      <c r="J250" s="172"/>
      <c r="K250" s="124"/>
    </row>
    <row r="251" spans="1:11" ht="45" x14ac:dyDescent="0.2">
      <c r="A251" s="137"/>
      <c r="B251" s="138" t="s">
        <v>939</v>
      </c>
      <c r="C251" s="123"/>
      <c r="D251" s="123"/>
      <c r="E251" s="123"/>
      <c r="F251" s="123"/>
      <c r="G251" s="123"/>
      <c r="H251" s="123"/>
      <c r="I251" s="123"/>
      <c r="J251" s="172"/>
      <c r="K251" s="124"/>
    </row>
    <row r="252" spans="1:11" ht="15" x14ac:dyDescent="0.2">
      <c r="A252" s="137"/>
      <c r="B252" s="129" t="s">
        <v>931</v>
      </c>
      <c r="C252" s="110">
        <v>10.050000000000001</v>
      </c>
      <c r="D252" s="123"/>
      <c r="E252" s="123"/>
      <c r="F252" s="123"/>
      <c r="G252" s="123"/>
      <c r="H252" s="123"/>
      <c r="I252" s="123"/>
      <c r="J252" s="172"/>
      <c r="K252" s="124"/>
    </row>
    <row r="253" spans="1:11" ht="15" x14ac:dyDescent="0.2">
      <c r="A253" s="137"/>
      <c r="B253" s="167"/>
      <c r="C253" s="108"/>
      <c r="D253" s="123"/>
      <c r="E253" s="123"/>
      <c r="F253" s="123"/>
      <c r="G253" s="123"/>
      <c r="H253" s="123"/>
      <c r="I253" s="123"/>
      <c r="J253" s="172"/>
      <c r="K253" s="124"/>
    </row>
    <row r="254" spans="1:11" ht="18.75" x14ac:dyDescent="0.2">
      <c r="A254" s="126" t="s">
        <v>948</v>
      </c>
      <c r="B254" s="320" t="s">
        <v>949</v>
      </c>
      <c r="C254" s="321"/>
      <c r="D254" s="321"/>
      <c r="E254" s="321"/>
      <c r="F254" s="321"/>
      <c r="G254" s="321"/>
      <c r="H254" s="321"/>
      <c r="I254" s="321"/>
      <c r="J254" s="321"/>
      <c r="K254" s="322"/>
    </row>
    <row r="255" spans="1:11" ht="15" x14ac:dyDescent="0.2">
      <c r="A255" s="107" t="s">
        <v>950</v>
      </c>
      <c r="B255" s="327" t="s">
        <v>121</v>
      </c>
      <c r="C255" s="327"/>
      <c r="D255" s="327"/>
      <c r="E255" s="327"/>
      <c r="F255" s="327"/>
      <c r="G255" s="123"/>
      <c r="H255" s="123"/>
      <c r="I255" s="123"/>
      <c r="J255" s="172"/>
      <c r="K255" s="124"/>
    </row>
    <row r="256" spans="1:11" ht="30" x14ac:dyDescent="0.2">
      <c r="A256" s="137"/>
      <c r="B256" s="138" t="s">
        <v>880</v>
      </c>
      <c r="C256" s="138" t="s">
        <v>849</v>
      </c>
      <c r="D256" s="138" t="s">
        <v>881</v>
      </c>
      <c r="E256" s="123" t="s">
        <v>882</v>
      </c>
      <c r="F256" s="123" t="s">
        <v>883</v>
      </c>
      <c r="G256" s="138" t="s">
        <v>884</v>
      </c>
      <c r="H256" s="123"/>
      <c r="I256" s="123"/>
      <c r="J256" s="172"/>
      <c r="K256" s="124"/>
    </row>
    <row r="257" spans="1:11" ht="15" x14ac:dyDescent="0.2">
      <c r="A257" s="137"/>
      <c r="B257" s="138" t="s">
        <v>885</v>
      </c>
      <c r="C257" s="123">
        <v>29</v>
      </c>
      <c r="D257" s="123">
        <v>0.4</v>
      </c>
      <c r="E257" s="123">
        <v>0.4</v>
      </c>
      <c r="F257" s="123">
        <v>2</v>
      </c>
      <c r="G257" s="123">
        <f>C257*D257*E257*F257</f>
        <v>9.2800000000000011</v>
      </c>
      <c r="H257" s="123"/>
      <c r="I257" s="123"/>
      <c r="J257" s="172"/>
      <c r="K257" s="124"/>
    </row>
    <row r="258" spans="1:11" ht="15" x14ac:dyDescent="0.2">
      <c r="A258" s="137"/>
      <c r="B258" s="138" t="s">
        <v>886</v>
      </c>
      <c r="C258" s="123">
        <v>5.5</v>
      </c>
      <c r="D258" s="123">
        <v>0.4</v>
      </c>
      <c r="E258" s="123">
        <v>0.4</v>
      </c>
      <c r="F258" s="123">
        <v>2</v>
      </c>
      <c r="G258" s="123">
        <f t="shared" ref="G258:G264" si="7">C258*D258*E258*F258</f>
        <v>1.7600000000000002</v>
      </c>
      <c r="H258" s="123"/>
      <c r="I258" s="123"/>
      <c r="J258" s="172"/>
      <c r="K258" s="124"/>
    </row>
    <row r="259" spans="1:11" ht="15" x14ac:dyDescent="0.2">
      <c r="A259" s="137"/>
      <c r="B259" s="138" t="s">
        <v>887</v>
      </c>
      <c r="C259" s="123">
        <v>3.3</v>
      </c>
      <c r="D259" s="123">
        <v>0.4</v>
      </c>
      <c r="E259" s="123">
        <v>0.4</v>
      </c>
      <c r="F259" s="123">
        <v>2</v>
      </c>
      <c r="G259" s="123">
        <f t="shared" si="7"/>
        <v>1.056</v>
      </c>
      <c r="H259" s="123"/>
      <c r="I259" s="123"/>
      <c r="J259" s="172"/>
      <c r="K259" s="124"/>
    </row>
    <row r="260" spans="1:11" ht="15" x14ac:dyDescent="0.2">
      <c r="A260" s="137"/>
      <c r="B260" s="138" t="s">
        <v>888</v>
      </c>
      <c r="C260" s="123">
        <v>3.3</v>
      </c>
      <c r="D260" s="123">
        <v>0.4</v>
      </c>
      <c r="E260" s="123">
        <v>0.4</v>
      </c>
      <c r="F260" s="123">
        <v>4</v>
      </c>
      <c r="G260" s="123">
        <f t="shared" si="7"/>
        <v>2.1120000000000001</v>
      </c>
      <c r="H260" s="123"/>
      <c r="I260" s="123"/>
      <c r="J260" s="172"/>
      <c r="K260" s="124"/>
    </row>
    <row r="261" spans="1:11" ht="15" x14ac:dyDescent="0.2">
      <c r="A261" s="137"/>
      <c r="B261" s="138" t="s">
        <v>889</v>
      </c>
      <c r="C261" s="123">
        <v>20.5</v>
      </c>
      <c r="D261" s="123">
        <v>0.4</v>
      </c>
      <c r="E261" s="123">
        <v>0.4</v>
      </c>
      <c r="F261" s="123">
        <v>1</v>
      </c>
      <c r="G261" s="123">
        <f t="shared" si="7"/>
        <v>3.2800000000000007</v>
      </c>
      <c r="H261" s="123"/>
      <c r="I261" s="123"/>
      <c r="J261" s="172"/>
      <c r="K261" s="124"/>
    </row>
    <row r="262" spans="1:11" ht="15" x14ac:dyDescent="0.2">
      <c r="A262" s="137"/>
      <c r="B262" s="138" t="s">
        <v>890</v>
      </c>
      <c r="C262" s="123">
        <v>1.4</v>
      </c>
      <c r="D262" s="123">
        <v>0.4</v>
      </c>
      <c r="E262" s="123">
        <v>0.4</v>
      </c>
      <c r="F262" s="123">
        <v>1</v>
      </c>
      <c r="G262" s="123">
        <f t="shared" si="7"/>
        <v>0.22399999999999998</v>
      </c>
      <c r="H262" s="123"/>
      <c r="I262" s="123"/>
      <c r="J262" s="172"/>
      <c r="K262" s="124"/>
    </row>
    <row r="263" spans="1:11" ht="15" x14ac:dyDescent="0.2">
      <c r="A263" s="137"/>
      <c r="B263" s="138" t="s">
        <v>891</v>
      </c>
      <c r="C263" s="123">
        <v>9.1</v>
      </c>
      <c r="D263" s="123">
        <v>0.4</v>
      </c>
      <c r="E263" s="123">
        <v>0.4</v>
      </c>
      <c r="F263" s="123">
        <v>2</v>
      </c>
      <c r="G263" s="123">
        <f t="shared" si="7"/>
        <v>2.9120000000000004</v>
      </c>
      <c r="H263" s="123"/>
      <c r="I263" s="123"/>
      <c r="J263" s="172"/>
      <c r="K263" s="124"/>
    </row>
    <row r="264" spans="1:11" ht="15" x14ac:dyDescent="0.2">
      <c r="A264" s="137"/>
      <c r="B264" s="138" t="s">
        <v>892</v>
      </c>
      <c r="C264" s="123">
        <v>20.399999999999999</v>
      </c>
      <c r="D264" s="123">
        <v>0.4</v>
      </c>
      <c r="E264" s="123">
        <v>0.4</v>
      </c>
      <c r="F264" s="123">
        <v>1</v>
      </c>
      <c r="G264" s="123">
        <f t="shared" si="7"/>
        <v>3.2640000000000002</v>
      </c>
      <c r="H264" s="123"/>
      <c r="I264" s="123"/>
      <c r="J264" s="172"/>
      <c r="K264" s="124"/>
    </row>
    <row r="265" spans="1:11" ht="15" x14ac:dyDescent="0.2">
      <c r="A265" s="137"/>
      <c r="B265" s="138"/>
      <c r="C265" s="123"/>
      <c r="D265" s="123"/>
      <c r="E265" s="123"/>
      <c r="F265" s="123"/>
      <c r="G265" s="123"/>
      <c r="H265" s="123"/>
      <c r="I265" s="123"/>
      <c r="J265" s="172"/>
      <c r="K265" s="124"/>
    </row>
    <row r="266" spans="1:11" ht="15" x14ac:dyDescent="0.2">
      <c r="A266" s="137"/>
      <c r="B266" s="129" t="s">
        <v>884</v>
      </c>
      <c r="C266" s="110">
        <f>SUM(G257:G264)</f>
        <v>23.887999999999998</v>
      </c>
      <c r="D266" s="123"/>
      <c r="E266" s="147"/>
      <c r="F266" s="147"/>
      <c r="G266" s="123"/>
      <c r="H266" s="123"/>
      <c r="I266" s="123"/>
      <c r="J266" s="172"/>
      <c r="K266" s="124"/>
    </row>
    <row r="267" spans="1:11" ht="15" x14ac:dyDescent="0.2">
      <c r="A267" s="137"/>
      <c r="B267" s="167"/>
      <c r="C267" s="108"/>
      <c r="D267" s="123"/>
      <c r="E267" s="147"/>
      <c r="F267" s="147"/>
      <c r="G267" s="123"/>
      <c r="H267" s="123"/>
      <c r="I267" s="123"/>
      <c r="J267" s="172"/>
      <c r="K267" s="124"/>
    </row>
    <row r="268" spans="1:11" ht="15" x14ac:dyDescent="0.2">
      <c r="A268" s="107" t="s">
        <v>951</v>
      </c>
      <c r="B268" s="303" t="s">
        <v>124</v>
      </c>
      <c r="C268" s="304"/>
      <c r="D268" s="304"/>
      <c r="E268" s="304"/>
      <c r="F268" s="304"/>
      <c r="G268" s="304"/>
      <c r="H268" s="304"/>
      <c r="I268" s="319"/>
      <c r="J268" s="170"/>
      <c r="K268" s="124"/>
    </row>
    <row r="269" spans="1:11" ht="30" x14ac:dyDescent="0.2">
      <c r="A269" s="137"/>
      <c r="B269" s="138" t="s">
        <v>880</v>
      </c>
      <c r="C269" s="138" t="s">
        <v>849</v>
      </c>
      <c r="D269" s="123" t="s">
        <v>882</v>
      </c>
      <c r="E269" s="123" t="s">
        <v>883</v>
      </c>
      <c r="F269" s="138" t="s">
        <v>846</v>
      </c>
      <c r="G269" s="123"/>
      <c r="H269" s="123"/>
      <c r="I269" s="123"/>
      <c r="J269" s="172"/>
      <c r="K269" s="124"/>
    </row>
    <row r="270" spans="1:11" ht="15" x14ac:dyDescent="0.2">
      <c r="A270" s="137"/>
      <c r="B270" s="138" t="s">
        <v>885</v>
      </c>
      <c r="C270" s="123">
        <v>29</v>
      </c>
      <c r="D270" s="123">
        <v>0.5</v>
      </c>
      <c r="E270" s="123">
        <v>2</v>
      </c>
      <c r="F270" s="123">
        <f>C270*D270*E270</f>
        <v>29</v>
      </c>
      <c r="G270" s="123"/>
      <c r="H270" s="123"/>
      <c r="I270" s="123"/>
      <c r="J270" s="172"/>
      <c r="K270" s="124"/>
    </row>
    <row r="271" spans="1:11" ht="15" x14ac:dyDescent="0.2">
      <c r="A271" s="137"/>
      <c r="B271" s="138" t="s">
        <v>886</v>
      </c>
      <c r="C271" s="123">
        <v>5.5</v>
      </c>
      <c r="D271" s="123">
        <v>0.5</v>
      </c>
      <c r="E271" s="123">
        <v>2</v>
      </c>
      <c r="F271" s="123">
        <f t="shared" ref="F271:F277" si="8">C271*D271*E271</f>
        <v>5.5</v>
      </c>
      <c r="G271" s="123"/>
      <c r="H271" s="123"/>
      <c r="I271" s="123"/>
      <c r="J271" s="172"/>
      <c r="K271" s="124"/>
    </row>
    <row r="272" spans="1:11" ht="15" x14ac:dyDescent="0.2">
      <c r="A272" s="137"/>
      <c r="B272" s="138" t="s">
        <v>887</v>
      </c>
      <c r="C272" s="123">
        <v>3.3</v>
      </c>
      <c r="D272" s="123">
        <v>0.5</v>
      </c>
      <c r="E272" s="123">
        <v>2</v>
      </c>
      <c r="F272" s="123">
        <f t="shared" si="8"/>
        <v>3.3</v>
      </c>
      <c r="G272" s="123"/>
      <c r="H272" s="123"/>
      <c r="I272" s="123"/>
      <c r="J272" s="172"/>
      <c r="K272" s="124"/>
    </row>
    <row r="273" spans="1:11" ht="15" x14ac:dyDescent="0.2">
      <c r="A273" s="137"/>
      <c r="B273" s="138" t="s">
        <v>888</v>
      </c>
      <c r="C273" s="123">
        <v>3.3</v>
      </c>
      <c r="D273" s="123">
        <v>0.5</v>
      </c>
      <c r="E273" s="123">
        <v>4</v>
      </c>
      <c r="F273" s="123">
        <f t="shared" si="8"/>
        <v>6.6</v>
      </c>
      <c r="G273" s="123"/>
      <c r="H273" s="123"/>
      <c r="I273" s="123"/>
      <c r="J273" s="172"/>
      <c r="K273" s="124"/>
    </row>
    <row r="274" spans="1:11" ht="15" x14ac:dyDescent="0.2">
      <c r="A274" s="137"/>
      <c r="B274" s="138" t="s">
        <v>889</v>
      </c>
      <c r="C274" s="123">
        <v>20.5</v>
      </c>
      <c r="D274" s="123">
        <v>0.5</v>
      </c>
      <c r="E274" s="123">
        <v>1</v>
      </c>
      <c r="F274" s="123">
        <f t="shared" si="8"/>
        <v>10.25</v>
      </c>
      <c r="G274" s="123"/>
      <c r="H274" s="123"/>
      <c r="I274" s="123"/>
      <c r="J274" s="172"/>
      <c r="K274" s="124"/>
    </row>
    <row r="275" spans="1:11" ht="15" x14ac:dyDescent="0.2">
      <c r="A275" s="137"/>
      <c r="B275" s="138" t="s">
        <v>890</v>
      </c>
      <c r="C275" s="123">
        <v>1.4</v>
      </c>
      <c r="D275" s="123">
        <v>0.5</v>
      </c>
      <c r="E275" s="123">
        <v>1</v>
      </c>
      <c r="F275" s="123">
        <f t="shared" si="8"/>
        <v>0.7</v>
      </c>
      <c r="G275" s="123"/>
      <c r="H275" s="123"/>
      <c r="I275" s="123"/>
      <c r="J275" s="172"/>
      <c r="K275" s="124"/>
    </row>
    <row r="276" spans="1:11" ht="15" x14ac:dyDescent="0.2">
      <c r="A276" s="137"/>
      <c r="B276" s="138" t="s">
        <v>891</v>
      </c>
      <c r="C276" s="123">
        <v>9.1</v>
      </c>
      <c r="D276" s="123">
        <v>0.5</v>
      </c>
      <c r="E276" s="123">
        <v>2</v>
      </c>
      <c r="F276" s="123">
        <f t="shared" si="8"/>
        <v>9.1</v>
      </c>
      <c r="G276" s="123"/>
      <c r="H276" s="123"/>
      <c r="I276" s="123"/>
      <c r="J276" s="172"/>
      <c r="K276" s="124"/>
    </row>
    <row r="277" spans="1:11" ht="15" x14ac:dyDescent="0.2">
      <c r="A277" s="137"/>
      <c r="B277" s="138" t="s">
        <v>892</v>
      </c>
      <c r="C277" s="123">
        <v>20.399999999999999</v>
      </c>
      <c r="D277" s="123">
        <v>0.5</v>
      </c>
      <c r="E277" s="123">
        <v>1</v>
      </c>
      <c r="F277" s="123">
        <f t="shared" si="8"/>
        <v>10.199999999999999</v>
      </c>
      <c r="G277" s="123"/>
      <c r="H277" s="123"/>
      <c r="I277" s="123"/>
      <c r="J277" s="172"/>
      <c r="K277" s="124"/>
    </row>
    <row r="278" spans="1:11" ht="15" x14ac:dyDescent="0.2">
      <c r="A278" s="137"/>
      <c r="B278" s="138"/>
      <c r="C278" s="123"/>
      <c r="D278" s="123"/>
      <c r="E278" s="123"/>
      <c r="F278" s="123"/>
      <c r="G278" s="123"/>
      <c r="H278" s="123"/>
      <c r="I278" s="123"/>
      <c r="J278" s="172"/>
      <c r="K278" s="124"/>
    </row>
    <row r="279" spans="1:11" ht="15" x14ac:dyDescent="0.2">
      <c r="A279" s="137"/>
      <c r="B279" s="129" t="s">
        <v>846</v>
      </c>
      <c r="C279" s="110">
        <f>SUM(F270:F277)</f>
        <v>74.650000000000006</v>
      </c>
      <c r="D279" s="123"/>
      <c r="E279" s="147"/>
      <c r="F279" s="147"/>
      <c r="G279" s="123"/>
      <c r="H279" s="123"/>
      <c r="I279" s="123"/>
      <c r="J279" s="172"/>
      <c r="K279" s="124"/>
    </row>
    <row r="280" spans="1:11" ht="15" x14ac:dyDescent="0.2">
      <c r="A280" s="137"/>
      <c r="B280" s="138"/>
      <c r="C280" s="123"/>
      <c r="D280" s="123"/>
      <c r="E280" s="123"/>
      <c r="F280" s="123"/>
      <c r="G280" s="123"/>
      <c r="H280" s="123"/>
      <c r="I280" s="123"/>
      <c r="J280" s="172"/>
      <c r="K280" s="124"/>
    </row>
    <row r="281" spans="1:11" ht="18.75" x14ac:dyDescent="0.2">
      <c r="A281" s="116">
        <v>4</v>
      </c>
      <c r="B281" s="306" t="s">
        <v>127</v>
      </c>
      <c r="C281" s="307"/>
      <c r="D281" s="307"/>
      <c r="E281" s="307"/>
      <c r="F281" s="307"/>
      <c r="G281" s="307"/>
      <c r="H281" s="307"/>
      <c r="I281" s="307"/>
      <c r="J281" s="307"/>
      <c r="K281" s="308"/>
    </row>
    <row r="282" spans="1:11" ht="18.75" x14ac:dyDescent="0.2">
      <c r="A282" s="126" t="s">
        <v>952</v>
      </c>
      <c r="B282" s="320" t="s">
        <v>129</v>
      </c>
      <c r="C282" s="321"/>
      <c r="D282" s="321"/>
      <c r="E282" s="321"/>
      <c r="F282" s="321"/>
      <c r="G282" s="321"/>
      <c r="H282" s="321"/>
      <c r="I282" s="321"/>
      <c r="J282" s="321"/>
      <c r="K282" s="322"/>
    </row>
    <row r="283" spans="1:11" ht="15" x14ac:dyDescent="0.2">
      <c r="A283" s="107" t="s">
        <v>953</v>
      </c>
      <c r="B283" s="303" t="s">
        <v>132</v>
      </c>
      <c r="C283" s="304"/>
      <c r="D283" s="304"/>
      <c r="E283" s="304"/>
      <c r="F283" s="304"/>
      <c r="G283" s="304"/>
      <c r="H283" s="304"/>
      <c r="I283" s="304"/>
      <c r="J283" s="304"/>
      <c r="K283" s="305"/>
    </row>
    <row r="284" spans="1:11" ht="45" x14ac:dyDescent="0.2">
      <c r="A284" s="137"/>
      <c r="B284" s="138" t="s">
        <v>954</v>
      </c>
      <c r="C284" s="123"/>
      <c r="D284" s="123"/>
      <c r="E284" s="123"/>
      <c r="F284" s="123"/>
      <c r="G284" s="123"/>
      <c r="H284" s="123"/>
      <c r="I284" s="123"/>
      <c r="J284" s="172"/>
      <c r="K284" s="124"/>
    </row>
    <row r="285" spans="1:11" ht="15" x14ac:dyDescent="0.2">
      <c r="A285" s="137"/>
      <c r="B285" s="129" t="s">
        <v>846</v>
      </c>
      <c r="C285" s="110">
        <v>92.96</v>
      </c>
      <c r="D285" s="123"/>
      <c r="E285" s="123"/>
      <c r="F285" s="123"/>
      <c r="G285" s="123"/>
      <c r="H285" s="123"/>
      <c r="I285" s="123"/>
      <c r="J285" s="172"/>
      <c r="K285" s="124"/>
    </row>
    <row r="286" spans="1:11" ht="15" x14ac:dyDescent="0.2">
      <c r="A286" s="137"/>
      <c r="B286" s="138"/>
      <c r="C286" s="123"/>
      <c r="D286" s="123"/>
      <c r="E286" s="123"/>
      <c r="F286" s="123"/>
      <c r="G286" s="123"/>
      <c r="H286" s="123"/>
      <c r="I286" s="123"/>
      <c r="J286" s="172"/>
      <c r="K286" s="124"/>
    </row>
    <row r="287" spans="1:11" ht="15" x14ac:dyDescent="0.2">
      <c r="A287" s="107" t="s">
        <v>955</v>
      </c>
      <c r="B287" s="303" t="s">
        <v>134</v>
      </c>
      <c r="C287" s="304"/>
      <c r="D287" s="304"/>
      <c r="E287" s="304"/>
      <c r="F287" s="304"/>
      <c r="G287" s="304"/>
      <c r="H287" s="304"/>
      <c r="I287" s="304"/>
      <c r="J287" s="304"/>
      <c r="K287" s="305"/>
    </row>
    <row r="288" spans="1:11" ht="45" x14ac:dyDescent="0.2">
      <c r="A288" s="137"/>
      <c r="B288" s="138" t="s">
        <v>956</v>
      </c>
      <c r="C288" s="123"/>
      <c r="D288" s="123"/>
      <c r="E288" s="123"/>
      <c r="F288" s="123"/>
      <c r="G288" s="123"/>
      <c r="H288" s="123"/>
      <c r="I288" s="123"/>
      <c r="J288" s="172"/>
      <c r="K288" s="124"/>
    </row>
    <row r="289" spans="1:11" ht="15" x14ac:dyDescent="0.2">
      <c r="A289" s="137"/>
      <c r="B289" s="129" t="s">
        <v>846</v>
      </c>
      <c r="C289" s="110">
        <v>33.76</v>
      </c>
      <c r="D289" s="123"/>
      <c r="E289" s="123"/>
      <c r="F289" s="123"/>
      <c r="G289" s="123"/>
      <c r="H289" s="123"/>
      <c r="I289" s="123"/>
      <c r="J289" s="172"/>
      <c r="K289" s="124"/>
    </row>
    <row r="290" spans="1:11" ht="15" x14ac:dyDescent="0.2">
      <c r="A290" s="137"/>
      <c r="B290" s="138"/>
      <c r="C290" s="123"/>
      <c r="D290" s="123"/>
      <c r="E290" s="123"/>
      <c r="F290" s="123"/>
      <c r="G290" s="123"/>
      <c r="H290" s="123"/>
      <c r="I290" s="123"/>
      <c r="J290" s="172"/>
      <c r="K290" s="124"/>
    </row>
    <row r="291" spans="1:11" ht="15" x14ac:dyDescent="0.2">
      <c r="A291" s="107" t="s">
        <v>957</v>
      </c>
      <c r="B291" s="303" t="s">
        <v>136</v>
      </c>
      <c r="C291" s="304"/>
      <c r="D291" s="304"/>
      <c r="E291" s="304"/>
      <c r="F291" s="304"/>
      <c r="G291" s="304"/>
      <c r="H291" s="304"/>
      <c r="I291" s="304"/>
      <c r="J291" s="304"/>
      <c r="K291" s="305"/>
    </row>
    <row r="292" spans="1:11" ht="60" x14ac:dyDescent="0.2">
      <c r="A292" s="137"/>
      <c r="B292" s="138" t="s">
        <v>958</v>
      </c>
      <c r="C292" s="123"/>
      <c r="D292" s="123"/>
      <c r="E292" s="123"/>
      <c r="F292" s="123"/>
      <c r="G292" s="123"/>
      <c r="H292" s="123"/>
      <c r="I292" s="123"/>
      <c r="J292" s="172"/>
      <c r="K292" s="124"/>
    </row>
    <row r="293" spans="1:11" ht="15" x14ac:dyDescent="0.2">
      <c r="A293" s="137"/>
      <c r="B293" s="129" t="s">
        <v>924</v>
      </c>
      <c r="C293" s="110">
        <f>33.5</f>
        <v>33.5</v>
      </c>
      <c r="D293" s="123"/>
      <c r="E293" s="123"/>
      <c r="F293" s="123"/>
      <c r="G293" s="123"/>
      <c r="H293" s="123"/>
      <c r="I293" s="123"/>
      <c r="J293" s="172"/>
      <c r="K293" s="124"/>
    </row>
    <row r="294" spans="1:11" ht="15" x14ac:dyDescent="0.2">
      <c r="A294" s="137"/>
      <c r="B294" s="138"/>
      <c r="C294" s="123"/>
      <c r="D294" s="123"/>
      <c r="E294" s="123"/>
      <c r="F294" s="123"/>
      <c r="G294" s="123"/>
      <c r="H294" s="123"/>
      <c r="I294" s="123"/>
      <c r="J294" s="172"/>
      <c r="K294" s="124"/>
    </row>
    <row r="295" spans="1:11" ht="15" x14ac:dyDescent="0.2">
      <c r="A295" s="107" t="s">
        <v>959</v>
      </c>
      <c r="B295" s="303" t="s">
        <v>138</v>
      </c>
      <c r="C295" s="304"/>
      <c r="D295" s="304"/>
      <c r="E295" s="304"/>
      <c r="F295" s="304"/>
      <c r="G295" s="304"/>
      <c r="H295" s="304"/>
      <c r="I295" s="304"/>
      <c r="J295" s="304"/>
      <c r="K295" s="305"/>
    </row>
    <row r="296" spans="1:11" ht="60" x14ac:dyDescent="0.2">
      <c r="A296" s="137"/>
      <c r="B296" s="138" t="s">
        <v>958</v>
      </c>
      <c r="C296" s="123"/>
      <c r="D296" s="123"/>
      <c r="E296" s="123"/>
      <c r="F296" s="123"/>
      <c r="G296" s="123"/>
      <c r="H296" s="123"/>
      <c r="I296" s="123"/>
      <c r="J296" s="172"/>
      <c r="K296" s="124"/>
    </row>
    <row r="297" spans="1:11" ht="15" x14ac:dyDescent="0.2">
      <c r="A297" s="137"/>
      <c r="B297" s="129" t="s">
        <v>924</v>
      </c>
      <c r="C297" s="110">
        <f>180.6+46.1</f>
        <v>226.7</v>
      </c>
      <c r="D297" s="123"/>
      <c r="E297" s="123"/>
      <c r="F297" s="123"/>
      <c r="G297" s="123"/>
      <c r="H297" s="123"/>
      <c r="I297" s="123"/>
      <c r="J297" s="172"/>
      <c r="K297" s="124"/>
    </row>
    <row r="298" spans="1:11" ht="15" x14ac:dyDescent="0.2">
      <c r="A298" s="137"/>
      <c r="B298" s="138"/>
      <c r="C298" s="123"/>
      <c r="D298" s="123"/>
      <c r="E298" s="123"/>
      <c r="F298" s="123"/>
      <c r="G298" s="123"/>
      <c r="H298" s="123"/>
      <c r="I298" s="123"/>
      <c r="J298" s="172"/>
      <c r="K298" s="124"/>
    </row>
    <row r="299" spans="1:11" ht="15" x14ac:dyDescent="0.2">
      <c r="A299" s="107" t="s">
        <v>960</v>
      </c>
      <c r="B299" s="303" t="s">
        <v>140</v>
      </c>
      <c r="C299" s="304"/>
      <c r="D299" s="304"/>
      <c r="E299" s="304"/>
      <c r="F299" s="304"/>
      <c r="G299" s="304"/>
      <c r="H299" s="304"/>
      <c r="I299" s="304"/>
      <c r="J299" s="304"/>
      <c r="K299" s="305"/>
    </row>
    <row r="300" spans="1:11" ht="60" x14ac:dyDescent="0.2">
      <c r="A300" s="137"/>
      <c r="B300" s="138" t="s">
        <v>958</v>
      </c>
      <c r="C300" s="123"/>
      <c r="D300" s="123"/>
      <c r="E300" s="123"/>
      <c r="F300" s="123"/>
      <c r="G300" s="123"/>
      <c r="H300" s="123"/>
      <c r="I300" s="123"/>
      <c r="J300" s="172"/>
      <c r="K300" s="124"/>
    </row>
    <row r="301" spans="1:11" ht="15" x14ac:dyDescent="0.2">
      <c r="A301" s="137"/>
      <c r="B301" s="129" t="s">
        <v>924</v>
      </c>
      <c r="C301" s="110">
        <f>57.1+65.7</f>
        <v>122.80000000000001</v>
      </c>
      <c r="D301" s="123"/>
      <c r="E301" s="123"/>
      <c r="F301" s="123"/>
      <c r="G301" s="123"/>
      <c r="H301" s="123"/>
      <c r="I301" s="123"/>
      <c r="J301" s="172"/>
      <c r="K301" s="124"/>
    </row>
    <row r="302" spans="1:11" ht="15" x14ac:dyDescent="0.2">
      <c r="A302" s="137"/>
      <c r="B302" s="138"/>
      <c r="C302" s="123"/>
      <c r="D302" s="123"/>
      <c r="E302" s="123"/>
      <c r="F302" s="123"/>
      <c r="G302" s="123"/>
      <c r="H302" s="123"/>
      <c r="I302" s="123"/>
      <c r="J302" s="172"/>
      <c r="K302" s="124"/>
    </row>
    <row r="303" spans="1:11" ht="15" x14ac:dyDescent="0.2">
      <c r="A303" s="107" t="s">
        <v>961</v>
      </c>
      <c r="B303" s="303" t="s">
        <v>142</v>
      </c>
      <c r="C303" s="304"/>
      <c r="D303" s="304"/>
      <c r="E303" s="304"/>
      <c r="F303" s="304"/>
      <c r="G303" s="304"/>
      <c r="H303" s="304"/>
      <c r="I303" s="304"/>
      <c r="J303" s="304"/>
      <c r="K303" s="305"/>
    </row>
    <row r="304" spans="1:11" ht="60" x14ac:dyDescent="0.2">
      <c r="A304" s="137"/>
      <c r="B304" s="138" t="s">
        <v>958</v>
      </c>
      <c r="C304" s="123"/>
      <c r="D304" s="123"/>
      <c r="E304" s="123"/>
      <c r="F304" s="123"/>
      <c r="G304" s="123"/>
      <c r="H304" s="123"/>
      <c r="I304" s="123"/>
      <c r="J304" s="172"/>
      <c r="K304" s="124"/>
    </row>
    <row r="305" spans="1:11" ht="15" x14ac:dyDescent="0.2">
      <c r="A305" s="137"/>
      <c r="B305" s="129" t="s">
        <v>924</v>
      </c>
      <c r="C305" s="110">
        <v>10.199999999999999</v>
      </c>
      <c r="D305" s="123"/>
      <c r="E305" s="123"/>
      <c r="F305" s="123"/>
      <c r="G305" s="123"/>
      <c r="H305" s="123"/>
      <c r="I305" s="123"/>
      <c r="J305" s="172"/>
      <c r="K305" s="124"/>
    </row>
    <row r="306" spans="1:11" ht="15" x14ac:dyDescent="0.2">
      <c r="A306" s="137"/>
      <c r="B306" s="138"/>
      <c r="C306" s="123"/>
      <c r="D306" s="123"/>
      <c r="E306" s="123"/>
      <c r="F306" s="123"/>
      <c r="G306" s="123"/>
      <c r="H306" s="123"/>
      <c r="I306" s="123"/>
      <c r="J306" s="172"/>
      <c r="K306" s="124"/>
    </row>
    <row r="307" spans="1:11" ht="15" x14ac:dyDescent="0.2">
      <c r="A307" s="107" t="s">
        <v>962</v>
      </c>
      <c r="B307" s="303" t="s">
        <v>144</v>
      </c>
      <c r="C307" s="304"/>
      <c r="D307" s="304"/>
      <c r="E307" s="304"/>
      <c r="F307" s="304"/>
      <c r="G307" s="304"/>
      <c r="H307" s="304"/>
      <c r="I307" s="304"/>
      <c r="J307" s="304"/>
      <c r="K307" s="305"/>
    </row>
    <row r="308" spans="1:11" ht="60" x14ac:dyDescent="0.2">
      <c r="A308" s="137"/>
      <c r="B308" s="138" t="s">
        <v>958</v>
      </c>
      <c r="C308" s="123"/>
      <c r="D308" s="123"/>
      <c r="E308" s="123"/>
      <c r="F308" s="123"/>
      <c r="G308" s="123"/>
      <c r="H308" s="123"/>
      <c r="I308" s="123"/>
      <c r="J308" s="172"/>
      <c r="K308" s="124"/>
    </row>
    <row r="309" spans="1:11" ht="15" x14ac:dyDescent="0.2">
      <c r="A309" s="137"/>
      <c r="B309" s="129" t="s">
        <v>924</v>
      </c>
      <c r="C309" s="110">
        <v>23.8</v>
      </c>
      <c r="D309" s="123"/>
      <c r="E309" s="123"/>
      <c r="F309" s="123"/>
      <c r="G309" s="123"/>
      <c r="H309" s="123"/>
      <c r="I309" s="123"/>
      <c r="J309" s="172"/>
      <c r="K309" s="124"/>
    </row>
    <row r="310" spans="1:11" ht="15" x14ac:dyDescent="0.2">
      <c r="A310" s="137"/>
      <c r="B310" s="138"/>
      <c r="C310" s="123"/>
      <c r="D310" s="123"/>
      <c r="E310" s="123"/>
      <c r="F310" s="123"/>
      <c r="G310" s="123"/>
      <c r="H310" s="123"/>
      <c r="I310" s="123"/>
      <c r="J310" s="172"/>
      <c r="K310" s="124"/>
    </row>
    <row r="311" spans="1:11" ht="15" x14ac:dyDescent="0.2">
      <c r="A311" s="107" t="s">
        <v>963</v>
      </c>
      <c r="B311" s="303" t="s">
        <v>146</v>
      </c>
      <c r="C311" s="304"/>
      <c r="D311" s="304"/>
      <c r="E311" s="304"/>
      <c r="F311" s="304"/>
      <c r="G311" s="304"/>
      <c r="H311" s="304"/>
      <c r="I311" s="304"/>
      <c r="J311" s="304"/>
      <c r="K311" s="305"/>
    </row>
    <row r="312" spans="1:11" ht="60" x14ac:dyDescent="0.2">
      <c r="A312" s="137"/>
      <c r="B312" s="138" t="s">
        <v>958</v>
      </c>
      <c r="C312" s="123"/>
      <c r="D312" s="123"/>
      <c r="E312" s="123"/>
      <c r="F312" s="123"/>
      <c r="G312" s="123"/>
      <c r="H312" s="123"/>
      <c r="I312" s="123"/>
      <c r="J312" s="172"/>
      <c r="K312" s="124"/>
    </row>
    <row r="313" spans="1:11" ht="15" x14ac:dyDescent="0.2">
      <c r="A313" s="137"/>
      <c r="B313" s="129" t="s">
        <v>924</v>
      </c>
      <c r="C313" s="110">
        <v>54.4</v>
      </c>
      <c r="D313" s="123"/>
      <c r="E313" s="123"/>
      <c r="F313" s="123"/>
      <c r="G313" s="123"/>
      <c r="H313" s="123"/>
      <c r="I313" s="123"/>
      <c r="J313" s="172"/>
      <c r="K313" s="124"/>
    </row>
    <row r="314" spans="1:11" ht="15" x14ac:dyDescent="0.2">
      <c r="A314" s="137"/>
      <c r="B314" s="138"/>
      <c r="C314" s="123"/>
      <c r="D314" s="123"/>
      <c r="E314" s="123"/>
      <c r="F314" s="123"/>
      <c r="G314" s="123"/>
      <c r="H314" s="123"/>
      <c r="I314" s="123"/>
      <c r="J314" s="172"/>
      <c r="K314" s="124"/>
    </row>
    <row r="315" spans="1:11" ht="15" x14ac:dyDescent="0.2">
      <c r="A315" s="107" t="s">
        <v>964</v>
      </c>
      <c r="B315" s="303" t="s">
        <v>148</v>
      </c>
      <c r="C315" s="304"/>
      <c r="D315" s="304"/>
      <c r="E315" s="304"/>
      <c r="F315" s="304"/>
      <c r="G315" s="304"/>
      <c r="H315" s="304"/>
      <c r="I315" s="304"/>
      <c r="J315" s="304"/>
      <c r="K315" s="305"/>
    </row>
    <row r="316" spans="1:11" ht="60" x14ac:dyDescent="0.2">
      <c r="A316" s="137"/>
      <c r="B316" s="138" t="s">
        <v>958</v>
      </c>
      <c r="C316" s="123"/>
      <c r="D316" s="123"/>
      <c r="E316" s="123"/>
      <c r="F316" s="123"/>
      <c r="G316" s="123"/>
      <c r="H316" s="123"/>
      <c r="I316" s="123"/>
      <c r="J316" s="172"/>
      <c r="K316" s="124"/>
    </row>
    <row r="317" spans="1:11" ht="15" x14ac:dyDescent="0.2">
      <c r="A317" s="137"/>
      <c r="B317" s="129" t="s">
        <v>924</v>
      </c>
      <c r="C317" s="110">
        <f>93.3+46.8</f>
        <v>140.1</v>
      </c>
      <c r="D317" s="123"/>
      <c r="E317" s="123"/>
      <c r="F317" s="123"/>
      <c r="G317" s="123"/>
      <c r="H317" s="123"/>
      <c r="I317" s="123"/>
      <c r="J317" s="172"/>
      <c r="K317" s="124"/>
    </row>
    <row r="318" spans="1:11" ht="15" x14ac:dyDescent="0.2">
      <c r="A318" s="137"/>
      <c r="B318" s="138"/>
      <c r="C318" s="123"/>
      <c r="D318" s="123"/>
      <c r="E318" s="123"/>
      <c r="F318" s="123"/>
      <c r="G318" s="123"/>
      <c r="H318" s="123"/>
      <c r="I318" s="123"/>
      <c r="J318" s="172"/>
      <c r="K318" s="124"/>
    </row>
    <row r="319" spans="1:11" ht="15" x14ac:dyDescent="0.2">
      <c r="A319" s="107" t="s">
        <v>965</v>
      </c>
      <c r="B319" s="303" t="s">
        <v>105</v>
      </c>
      <c r="C319" s="304"/>
      <c r="D319" s="304"/>
      <c r="E319" s="304"/>
      <c r="F319" s="304"/>
      <c r="G319" s="304"/>
      <c r="H319" s="304"/>
      <c r="I319" s="304"/>
      <c r="J319" s="304"/>
      <c r="K319" s="305"/>
    </row>
    <row r="320" spans="1:11" ht="60" x14ac:dyDescent="0.2">
      <c r="A320" s="137"/>
      <c r="B320" s="138" t="s">
        <v>958</v>
      </c>
      <c r="C320" s="123"/>
      <c r="D320" s="123"/>
      <c r="E320" s="123"/>
      <c r="F320" s="123"/>
      <c r="G320" s="123"/>
      <c r="H320" s="123"/>
      <c r="I320" s="123"/>
      <c r="J320" s="172"/>
      <c r="K320" s="124"/>
    </row>
    <row r="321" spans="1:11" ht="15" x14ac:dyDescent="0.2">
      <c r="A321" s="137"/>
      <c r="B321" s="129" t="s">
        <v>931</v>
      </c>
      <c r="C321" s="110">
        <f>6.28+2.24</f>
        <v>8.52</v>
      </c>
      <c r="D321" s="123"/>
      <c r="E321" s="123"/>
      <c r="F321" s="123"/>
      <c r="G321" s="123"/>
      <c r="H321" s="123"/>
      <c r="I321" s="123"/>
      <c r="J321" s="172"/>
      <c r="K321" s="124"/>
    </row>
    <row r="322" spans="1:11" ht="15" x14ac:dyDescent="0.2">
      <c r="A322" s="137"/>
      <c r="B322" s="138"/>
      <c r="C322" s="123"/>
      <c r="D322" s="123"/>
      <c r="E322" s="123"/>
      <c r="F322" s="123"/>
      <c r="G322" s="123"/>
      <c r="H322" s="123"/>
      <c r="I322" s="123"/>
      <c r="J322" s="172"/>
      <c r="K322" s="124"/>
    </row>
    <row r="323" spans="1:11" ht="120" x14ac:dyDescent="0.2">
      <c r="A323" s="107" t="s">
        <v>966</v>
      </c>
      <c r="B323" s="167" t="s">
        <v>150</v>
      </c>
      <c r="C323" s="108"/>
      <c r="D323" s="108"/>
      <c r="E323" s="108"/>
      <c r="F323" s="108"/>
      <c r="G323" s="108"/>
      <c r="H323" s="108"/>
      <c r="I323" s="123"/>
      <c r="J323" s="172"/>
      <c r="K323" s="124"/>
    </row>
    <row r="324" spans="1:11" ht="60" x14ac:dyDescent="0.2">
      <c r="A324" s="137"/>
      <c r="B324" s="138" t="s">
        <v>958</v>
      </c>
      <c r="C324" s="123"/>
      <c r="D324" s="123"/>
      <c r="E324" s="123"/>
      <c r="F324" s="123"/>
      <c r="G324" s="123"/>
      <c r="H324" s="123"/>
      <c r="I324" s="123"/>
      <c r="J324" s="172"/>
      <c r="K324" s="124"/>
    </row>
    <row r="325" spans="1:11" ht="15" x14ac:dyDescent="0.2">
      <c r="A325" s="137"/>
      <c r="B325" s="129" t="s">
        <v>931</v>
      </c>
      <c r="C325" s="110">
        <f>C321</f>
        <v>8.52</v>
      </c>
      <c r="D325" s="123"/>
      <c r="E325" s="123"/>
      <c r="F325" s="123"/>
      <c r="G325" s="123"/>
      <c r="H325" s="123"/>
      <c r="I325" s="123"/>
      <c r="J325" s="172"/>
      <c r="K325" s="124"/>
    </row>
    <row r="326" spans="1:11" ht="15" x14ac:dyDescent="0.2">
      <c r="A326" s="137"/>
      <c r="B326" s="138"/>
      <c r="C326" s="123"/>
      <c r="D326" s="123"/>
      <c r="E326" s="123"/>
      <c r="F326" s="123"/>
      <c r="G326" s="123"/>
      <c r="H326" s="123"/>
      <c r="I326" s="123"/>
      <c r="J326" s="172"/>
      <c r="K326" s="124"/>
    </row>
    <row r="327" spans="1:11" ht="18.75" x14ac:dyDescent="0.2">
      <c r="A327" s="126" t="s">
        <v>967</v>
      </c>
      <c r="B327" s="320" t="s">
        <v>152</v>
      </c>
      <c r="C327" s="321"/>
      <c r="D327" s="321"/>
      <c r="E327" s="321"/>
      <c r="F327" s="321"/>
      <c r="G327" s="321"/>
      <c r="H327" s="321"/>
      <c r="I327" s="321"/>
      <c r="J327" s="321"/>
      <c r="K327" s="322"/>
    </row>
    <row r="328" spans="1:11" ht="15" x14ac:dyDescent="0.2">
      <c r="A328" s="107" t="s">
        <v>968</v>
      </c>
      <c r="B328" s="303" t="s">
        <v>969</v>
      </c>
      <c r="C328" s="304"/>
      <c r="D328" s="304"/>
      <c r="E328" s="304"/>
      <c r="F328" s="304"/>
      <c r="G328" s="304"/>
      <c r="H328" s="304"/>
      <c r="I328" s="304"/>
      <c r="J328" s="304"/>
      <c r="K328" s="305"/>
    </row>
    <row r="329" spans="1:11" ht="45" x14ac:dyDescent="0.2">
      <c r="A329" s="137"/>
      <c r="B329" s="208" t="s">
        <v>970</v>
      </c>
      <c r="C329" s="209"/>
      <c r="D329" s="209"/>
      <c r="E329" s="123"/>
      <c r="F329" s="123"/>
      <c r="G329" s="123"/>
      <c r="H329" s="123"/>
      <c r="I329" s="123"/>
      <c r="J329" s="172"/>
      <c r="K329" s="124"/>
    </row>
    <row r="330" spans="1:11" ht="15" x14ac:dyDescent="0.2">
      <c r="A330" s="137"/>
      <c r="B330" s="138" t="s">
        <v>846</v>
      </c>
      <c r="C330" s="123">
        <v>91.36</v>
      </c>
      <c r="D330" s="123"/>
      <c r="E330" s="123"/>
      <c r="F330" s="123"/>
      <c r="G330" s="123"/>
      <c r="H330" s="123"/>
      <c r="I330" s="123"/>
      <c r="J330" s="172"/>
      <c r="K330" s="124"/>
    </row>
    <row r="331" spans="1:11" ht="45" x14ac:dyDescent="0.2">
      <c r="A331" s="137"/>
      <c r="B331" s="208" t="s">
        <v>971</v>
      </c>
      <c r="C331" s="209"/>
      <c r="D331" s="209"/>
      <c r="E331" s="123"/>
      <c r="F331" s="123"/>
      <c r="G331" s="123"/>
      <c r="H331" s="123"/>
      <c r="I331" s="123"/>
      <c r="J331" s="172"/>
      <c r="K331" s="124"/>
    </row>
    <row r="332" spans="1:11" ht="15" x14ac:dyDescent="0.2">
      <c r="A332" s="137"/>
      <c r="B332" s="138" t="s">
        <v>846</v>
      </c>
      <c r="C332" s="123">
        <v>64.37</v>
      </c>
      <c r="D332" s="123"/>
      <c r="E332" s="123"/>
      <c r="F332" s="123"/>
      <c r="G332" s="123"/>
      <c r="H332" s="123"/>
      <c r="I332" s="123"/>
      <c r="J332" s="172"/>
      <c r="K332" s="124"/>
    </row>
    <row r="333" spans="1:11" ht="45" x14ac:dyDescent="0.2">
      <c r="A333" s="137"/>
      <c r="B333" s="208" t="s">
        <v>972</v>
      </c>
      <c r="C333" s="209"/>
      <c r="D333" s="209"/>
      <c r="E333" s="123"/>
      <c r="F333" s="123"/>
      <c r="G333" s="123"/>
      <c r="H333" s="123"/>
      <c r="I333" s="123"/>
      <c r="J333" s="172"/>
      <c r="K333" s="124"/>
    </row>
    <row r="334" spans="1:11" ht="15" x14ac:dyDescent="0.2">
      <c r="A334" s="137"/>
      <c r="B334" s="201" t="s">
        <v>973</v>
      </c>
      <c r="C334" s="202" t="s">
        <v>974</v>
      </c>
      <c r="D334" s="202"/>
      <c r="E334" s="123"/>
      <c r="F334" s="123"/>
      <c r="G334" s="123"/>
      <c r="H334" s="123"/>
      <c r="I334" s="123"/>
      <c r="J334" s="172"/>
      <c r="K334" s="124"/>
    </row>
    <row r="335" spans="1:11" ht="30" x14ac:dyDescent="0.2">
      <c r="A335" s="137"/>
      <c r="B335" s="156" t="s">
        <v>975</v>
      </c>
      <c r="C335" s="123" t="s">
        <v>976</v>
      </c>
      <c r="D335" s="123" t="s">
        <v>977</v>
      </c>
      <c r="E335" s="123" t="s">
        <v>884</v>
      </c>
      <c r="F335" s="123"/>
      <c r="G335" s="123"/>
      <c r="H335" s="123"/>
      <c r="I335" s="123"/>
      <c r="J335" s="172"/>
      <c r="K335" s="124"/>
    </row>
    <row r="336" spans="1:11" ht="15" x14ac:dyDescent="0.2">
      <c r="A336" s="137"/>
      <c r="B336" s="138">
        <v>2.4529999999999998</v>
      </c>
      <c r="C336" s="123">
        <v>14</v>
      </c>
      <c r="D336" s="123">
        <v>2</v>
      </c>
      <c r="E336" s="210">
        <f>B336*C336*D336</f>
        <v>68.683999999999997</v>
      </c>
      <c r="F336" s="123"/>
      <c r="G336" s="123"/>
      <c r="H336" s="123"/>
      <c r="I336" s="123"/>
      <c r="J336" s="172"/>
      <c r="K336" s="124"/>
    </row>
    <row r="337" spans="1:11" ht="15" x14ac:dyDescent="0.2">
      <c r="A337" s="137"/>
      <c r="B337" s="138"/>
      <c r="C337" s="123"/>
      <c r="D337" s="123"/>
      <c r="E337" s="210"/>
      <c r="F337" s="123"/>
      <c r="G337" s="123"/>
      <c r="H337" s="123"/>
      <c r="I337" s="123"/>
      <c r="J337" s="172"/>
      <c r="K337" s="124"/>
    </row>
    <row r="338" spans="1:11" ht="15" x14ac:dyDescent="0.2">
      <c r="A338" s="137"/>
      <c r="B338" s="129" t="s">
        <v>846</v>
      </c>
      <c r="C338" s="114">
        <f>C330+C332+E336</f>
        <v>224.41400000000002</v>
      </c>
      <c r="D338" s="123"/>
      <c r="E338" s="210"/>
      <c r="F338" s="123"/>
      <c r="G338" s="123"/>
      <c r="H338" s="123"/>
      <c r="I338" s="123"/>
      <c r="J338" s="172"/>
      <c r="K338" s="124"/>
    </row>
    <row r="339" spans="1:11" ht="15" x14ac:dyDescent="0.2">
      <c r="A339" s="137"/>
      <c r="B339" s="138"/>
      <c r="C339" s="123"/>
      <c r="D339" s="123"/>
      <c r="E339" s="210"/>
      <c r="F339" s="123"/>
      <c r="G339" s="123"/>
      <c r="H339" s="123"/>
      <c r="I339" s="123"/>
      <c r="J339" s="172"/>
      <c r="K339" s="124"/>
    </row>
    <row r="340" spans="1:11" ht="15" x14ac:dyDescent="0.2">
      <c r="A340" s="107" t="s">
        <v>978</v>
      </c>
      <c r="B340" s="303" t="s">
        <v>136</v>
      </c>
      <c r="C340" s="304"/>
      <c r="D340" s="304"/>
      <c r="E340" s="304"/>
      <c r="F340" s="304"/>
      <c r="G340" s="304"/>
      <c r="H340" s="304"/>
      <c r="I340" s="304"/>
      <c r="J340" s="304"/>
      <c r="K340" s="305"/>
    </row>
    <row r="341" spans="1:11" ht="60" x14ac:dyDescent="0.2">
      <c r="A341" s="137"/>
      <c r="B341" s="138" t="s">
        <v>979</v>
      </c>
      <c r="C341" s="123"/>
      <c r="D341" s="123"/>
      <c r="E341" s="123"/>
      <c r="F341" s="123"/>
      <c r="G341" s="123"/>
      <c r="H341" s="123"/>
      <c r="I341" s="123"/>
      <c r="J341" s="172"/>
      <c r="K341" s="124"/>
    </row>
    <row r="342" spans="1:11" ht="15" x14ac:dyDescent="0.2">
      <c r="A342" s="137"/>
      <c r="B342" s="129" t="s">
        <v>924</v>
      </c>
      <c r="C342" s="110">
        <f>20.1+18.7+98.6</f>
        <v>137.39999999999998</v>
      </c>
      <c r="D342" s="123"/>
      <c r="E342" s="123"/>
      <c r="F342" s="123"/>
      <c r="G342" s="123"/>
      <c r="H342" s="123"/>
      <c r="I342" s="123"/>
      <c r="J342" s="172"/>
      <c r="K342" s="124"/>
    </row>
    <row r="343" spans="1:11" ht="15" x14ac:dyDescent="0.2">
      <c r="A343" s="137"/>
      <c r="B343" s="138"/>
      <c r="C343" s="123"/>
      <c r="D343" s="123"/>
      <c r="E343" s="123"/>
      <c r="F343" s="123"/>
      <c r="G343" s="123"/>
      <c r="H343" s="123"/>
      <c r="I343" s="123"/>
      <c r="J343" s="172"/>
      <c r="K343" s="124"/>
    </row>
    <row r="344" spans="1:11" ht="15" x14ac:dyDescent="0.2">
      <c r="A344" s="107" t="s">
        <v>980</v>
      </c>
      <c r="B344" s="303" t="s">
        <v>138</v>
      </c>
      <c r="C344" s="304"/>
      <c r="D344" s="304"/>
      <c r="E344" s="304"/>
      <c r="F344" s="304"/>
      <c r="G344" s="304"/>
      <c r="H344" s="304"/>
      <c r="I344" s="304"/>
      <c r="J344" s="304"/>
      <c r="K344" s="305"/>
    </row>
    <row r="345" spans="1:11" ht="60" x14ac:dyDescent="0.2">
      <c r="A345" s="137"/>
      <c r="B345" s="138" t="s">
        <v>979</v>
      </c>
      <c r="C345" s="123"/>
      <c r="D345" s="123"/>
      <c r="E345" s="123"/>
      <c r="F345" s="123"/>
      <c r="G345" s="123"/>
      <c r="H345" s="123"/>
      <c r="I345" s="123"/>
      <c r="J345" s="172"/>
      <c r="K345" s="124"/>
    </row>
    <row r="346" spans="1:11" ht="15" x14ac:dyDescent="0.2">
      <c r="A346" s="137"/>
      <c r="B346" s="129" t="s">
        <v>924</v>
      </c>
      <c r="C346" s="110">
        <f>35.9+35.9</f>
        <v>71.8</v>
      </c>
      <c r="D346" s="123"/>
      <c r="E346" s="123"/>
      <c r="F346" s="123"/>
      <c r="G346" s="123"/>
      <c r="H346" s="123"/>
      <c r="I346" s="123"/>
      <c r="J346" s="172"/>
      <c r="K346" s="124"/>
    </row>
    <row r="347" spans="1:11" ht="15" x14ac:dyDescent="0.2">
      <c r="A347" s="137"/>
      <c r="B347" s="138"/>
      <c r="C347" s="123"/>
      <c r="D347" s="123"/>
      <c r="E347" s="123"/>
      <c r="F347" s="123"/>
      <c r="G347" s="123"/>
      <c r="H347" s="123"/>
      <c r="I347" s="123"/>
      <c r="J347" s="172"/>
      <c r="K347" s="124"/>
    </row>
    <row r="348" spans="1:11" ht="15" x14ac:dyDescent="0.2">
      <c r="A348" s="107" t="s">
        <v>981</v>
      </c>
      <c r="B348" s="303" t="s">
        <v>140</v>
      </c>
      <c r="C348" s="304"/>
      <c r="D348" s="304"/>
      <c r="E348" s="304"/>
      <c r="F348" s="304"/>
      <c r="G348" s="304"/>
      <c r="H348" s="304"/>
      <c r="I348" s="304"/>
      <c r="J348" s="304"/>
      <c r="K348" s="305"/>
    </row>
    <row r="349" spans="1:11" ht="60" x14ac:dyDescent="0.2">
      <c r="A349" s="137"/>
      <c r="B349" s="138" t="s">
        <v>979</v>
      </c>
      <c r="C349" s="123"/>
      <c r="D349" s="123"/>
      <c r="E349" s="123"/>
      <c r="F349" s="123"/>
      <c r="G349" s="123"/>
      <c r="H349" s="123"/>
      <c r="I349" s="123"/>
      <c r="J349" s="172"/>
      <c r="K349" s="124"/>
    </row>
    <row r="350" spans="1:11" ht="15" x14ac:dyDescent="0.2">
      <c r="A350" s="137"/>
      <c r="B350" s="129" t="s">
        <v>924</v>
      </c>
      <c r="C350" s="110">
        <f>173.6+52.7</f>
        <v>226.3</v>
      </c>
      <c r="D350" s="123"/>
      <c r="E350" s="123"/>
      <c r="F350" s="123"/>
      <c r="G350" s="123"/>
      <c r="H350" s="123"/>
      <c r="I350" s="123"/>
      <c r="J350" s="172"/>
      <c r="K350" s="124"/>
    </row>
    <row r="351" spans="1:11" ht="15" x14ac:dyDescent="0.2">
      <c r="A351" s="137"/>
      <c r="B351" s="138"/>
      <c r="C351" s="123"/>
      <c r="D351" s="123"/>
      <c r="E351" s="123"/>
      <c r="F351" s="123"/>
      <c r="G351" s="123"/>
      <c r="H351" s="123"/>
      <c r="I351" s="123"/>
      <c r="J351" s="172"/>
      <c r="K351" s="124"/>
    </row>
    <row r="352" spans="1:11" ht="15" x14ac:dyDescent="0.2">
      <c r="A352" s="107" t="s">
        <v>982</v>
      </c>
      <c r="B352" s="303" t="s">
        <v>142</v>
      </c>
      <c r="C352" s="304"/>
      <c r="D352" s="304"/>
      <c r="E352" s="304"/>
      <c r="F352" s="304"/>
      <c r="G352" s="304"/>
      <c r="H352" s="304"/>
      <c r="I352" s="304"/>
      <c r="J352" s="304"/>
      <c r="K352" s="305"/>
    </row>
    <row r="353" spans="1:11" ht="60" x14ac:dyDescent="0.2">
      <c r="A353" s="137"/>
      <c r="B353" s="138" t="s">
        <v>979</v>
      </c>
      <c r="C353" s="123"/>
      <c r="D353" s="123"/>
      <c r="E353" s="123"/>
      <c r="F353" s="123"/>
      <c r="G353" s="123"/>
      <c r="H353" s="123"/>
      <c r="I353" s="123"/>
      <c r="J353" s="172"/>
      <c r="K353" s="124"/>
    </row>
    <row r="354" spans="1:11" ht="15" x14ac:dyDescent="0.2">
      <c r="A354" s="137"/>
      <c r="B354" s="129" t="s">
        <v>924</v>
      </c>
      <c r="C354" s="110">
        <f>693.3+554+458.2</f>
        <v>1705.5</v>
      </c>
      <c r="D354" s="123"/>
      <c r="E354" s="123"/>
      <c r="F354" s="123"/>
      <c r="G354" s="123"/>
      <c r="H354" s="123"/>
      <c r="I354" s="123"/>
      <c r="J354" s="172"/>
      <c r="K354" s="124"/>
    </row>
    <row r="355" spans="1:11" ht="15" x14ac:dyDescent="0.2">
      <c r="A355" s="137"/>
      <c r="B355" s="138"/>
      <c r="C355" s="123"/>
      <c r="D355" s="123"/>
      <c r="E355" s="123"/>
      <c r="F355" s="123"/>
      <c r="G355" s="123"/>
      <c r="H355" s="123"/>
      <c r="I355" s="123"/>
      <c r="J355" s="172"/>
      <c r="K355" s="124"/>
    </row>
    <row r="356" spans="1:11" ht="15" x14ac:dyDescent="0.2">
      <c r="A356" s="107" t="s">
        <v>983</v>
      </c>
      <c r="B356" s="303" t="s">
        <v>148</v>
      </c>
      <c r="C356" s="304"/>
      <c r="D356" s="304"/>
      <c r="E356" s="304"/>
      <c r="F356" s="304"/>
      <c r="G356" s="304"/>
      <c r="H356" s="304"/>
      <c r="I356" s="304"/>
      <c r="J356" s="304"/>
      <c r="K356" s="305"/>
    </row>
    <row r="357" spans="1:11" ht="60" x14ac:dyDescent="0.2">
      <c r="A357" s="137"/>
      <c r="B357" s="138" t="s">
        <v>979</v>
      </c>
      <c r="C357" s="123"/>
      <c r="D357" s="123"/>
      <c r="E357" s="123"/>
      <c r="F357" s="123"/>
      <c r="G357" s="123"/>
      <c r="H357" s="123"/>
      <c r="I357" s="123"/>
      <c r="J357" s="172"/>
      <c r="K357" s="124"/>
    </row>
    <row r="358" spans="1:11" ht="15" x14ac:dyDescent="0.2">
      <c r="A358" s="137"/>
      <c r="B358" s="129" t="s">
        <v>924</v>
      </c>
      <c r="C358" s="110">
        <f>156.3+107.9</f>
        <v>264.20000000000005</v>
      </c>
      <c r="D358" s="123"/>
      <c r="E358" s="123"/>
      <c r="F358" s="123"/>
      <c r="G358" s="123"/>
      <c r="H358" s="123"/>
      <c r="I358" s="123"/>
      <c r="J358" s="172"/>
      <c r="K358" s="124"/>
    </row>
    <row r="359" spans="1:11" ht="15" x14ac:dyDescent="0.2">
      <c r="A359" s="137"/>
      <c r="B359" s="138"/>
      <c r="C359" s="123"/>
      <c r="D359" s="123"/>
      <c r="E359" s="123"/>
      <c r="F359" s="123"/>
      <c r="G359" s="123"/>
      <c r="H359" s="123"/>
      <c r="I359" s="123"/>
      <c r="J359" s="172"/>
      <c r="K359" s="124"/>
    </row>
    <row r="360" spans="1:11" ht="15" x14ac:dyDescent="0.2">
      <c r="A360" s="107" t="s">
        <v>984</v>
      </c>
      <c r="B360" s="303" t="s">
        <v>105</v>
      </c>
      <c r="C360" s="304"/>
      <c r="D360" s="304"/>
      <c r="E360" s="304"/>
      <c r="F360" s="304"/>
      <c r="G360" s="304"/>
      <c r="H360" s="304"/>
      <c r="I360" s="304"/>
      <c r="J360" s="304"/>
      <c r="K360" s="305"/>
    </row>
    <row r="361" spans="1:11" ht="45" x14ac:dyDescent="0.2">
      <c r="A361" s="137"/>
      <c r="B361" s="208" t="s">
        <v>970</v>
      </c>
      <c r="C361" s="209"/>
      <c r="D361" s="209"/>
      <c r="E361" s="123"/>
      <c r="F361" s="123"/>
      <c r="G361" s="123"/>
      <c r="H361" s="123"/>
      <c r="I361" s="123"/>
      <c r="J361" s="172"/>
      <c r="K361" s="124"/>
    </row>
    <row r="362" spans="1:11" ht="15" x14ac:dyDescent="0.2">
      <c r="A362" s="137"/>
      <c r="B362" s="138" t="s">
        <v>931</v>
      </c>
      <c r="C362" s="123">
        <v>6.04</v>
      </c>
      <c r="D362" s="123"/>
      <c r="E362" s="123"/>
      <c r="F362" s="123"/>
      <c r="G362" s="123"/>
      <c r="H362" s="123"/>
      <c r="I362" s="123"/>
      <c r="J362" s="172"/>
      <c r="K362" s="124"/>
    </row>
    <row r="363" spans="1:11" ht="45" x14ac:dyDescent="0.2">
      <c r="A363" s="137"/>
      <c r="B363" s="208" t="s">
        <v>971</v>
      </c>
      <c r="C363" s="209"/>
      <c r="D363" s="209"/>
      <c r="E363" s="123"/>
      <c r="F363" s="123"/>
      <c r="G363" s="123"/>
      <c r="H363" s="123"/>
      <c r="I363" s="123"/>
      <c r="J363" s="172"/>
      <c r="K363" s="124"/>
    </row>
    <row r="364" spans="1:11" ht="15" x14ac:dyDescent="0.2">
      <c r="A364" s="137"/>
      <c r="B364" s="138" t="s">
        <v>931</v>
      </c>
      <c r="C364" s="123">
        <v>4.67</v>
      </c>
      <c r="D364" s="123"/>
      <c r="E364" s="123"/>
      <c r="F364" s="123"/>
      <c r="G364" s="123"/>
      <c r="H364" s="123"/>
      <c r="I364" s="123"/>
      <c r="J364" s="172"/>
      <c r="K364" s="124"/>
    </row>
    <row r="365" spans="1:11" ht="45" x14ac:dyDescent="0.2">
      <c r="A365" s="137"/>
      <c r="B365" s="208" t="s">
        <v>972</v>
      </c>
      <c r="C365" s="209"/>
      <c r="D365" s="209"/>
      <c r="E365" s="123"/>
      <c r="F365" s="123"/>
      <c r="G365" s="123"/>
      <c r="H365" s="123"/>
      <c r="I365" s="123"/>
      <c r="J365" s="172"/>
      <c r="K365" s="124"/>
    </row>
    <row r="366" spans="1:11" ht="15" x14ac:dyDescent="0.2">
      <c r="A366" s="137"/>
      <c r="B366" s="138" t="s">
        <v>973</v>
      </c>
      <c r="C366" s="123" t="s">
        <v>974</v>
      </c>
      <c r="D366" s="123"/>
      <c r="E366" s="123"/>
      <c r="F366" s="123"/>
      <c r="G366" s="123"/>
      <c r="H366" s="123"/>
      <c r="I366" s="123"/>
      <c r="J366" s="172"/>
      <c r="K366" s="124"/>
    </row>
    <row r="367" spans="1:11" ht="30" x14ac:dyDescent="0.2">
      <c r="A367" s="137"/>
      <c r="B367" s="156" t="s">
        <v>975</v>
      </c>
      <c r="C367" s="123" t="s">
        <v>881</v>
      </c>
      <c r="D367" s="123" t="s">
        <v>883</v>
      </c>
      <c r="E367" s="123" t="s">
        <v>884</v>
      </c>
      <c r="F367" s="123"/>
      <c r="G367" s="123"/>
      <c r="H367" s="123"/>
      <c r="I367" s="123"/>
      <c r="J367" s="172"/>
      <c r="K367" s="124"/>
    </row>
    <row r="368" spans="1:11" ht="15" x14ac:dyDescent="0.2">
      <c r="A368" s="137"/>
      <c r="B368" s="138">
        <v>2.4529999999999998</v>
      </c>
      <c r="C368" s="123">
        <v>0.2</v>
      </c>
      <c r="D368" s="123">
        <v>14</v>
      </c>
      <c r="E368" s="210">
        <f>B368*C368*D368</f>
        <v>6.8683999999999994</v>
      </c>
      <c r="F368" s="123"/>
      <c r="G368" s="123"/>
      <c r="H368" s="123"/>
      <c r="I368" s="123"/>
      <c r="J368" s="172"/>
      <c r="K368" s="124"/>
    </row>
    <row r="369" spans="1:11" ht="15" x14ac:dyDescent="0.2">
      <c r="A369" s="137"/>
      <c r="B369" s="138"/>
      <c r="C369" s="108"/>
      <c r="D369" s="123"/>
      <c r="E369" s="123"/>
      <c r="F369" s="123"/>
      <c r="G369" s="123"/>
      <c r="H369" s="123"/>
      <c r="I369" s="123"/>
      <c r="J369" s="172"/>
      <c r="K369" s="124"/>
    </row>
    <row r="370" spans="1:11" ht="30" x14ac:dyDescent="0.2">
      <c r="A370" s="137"/>
      <c r="B370" s="129" t="s">
        <v>985</v>
      </c>
      <c r="C370" s="114">
        <f>C362+C364+E368</f>
        <v>17.578400000000002</v>
      </c>
      <c r="D370" s="147"/>
      <c r="E370" s="147"/>
      <c r="F370" s="123"/>
      <c r="G370" s="123"/>
      <c r="H370" s="123"/>
      <c r="I370" s="123"/>
      <c r="J370" s="172"/>
      <c r="K370" s="124"/>
    </row>
    <row r="371" spans="1:11" ht="15" x14ac:dyDescent="0.2">
      <c r="A371" s="137"/>
      <c r="B371" s="138"/>
      <c r="C371" s="123"/>
      <c r="D371" s="123"/>
      <c r="E371" s="123"/>
      <c r="F371" s="123"/>
      <c r="G371" s="123"/>
      <c r="H371" s="123"/>
      <c r="I371" s="123"/>
      <c r="J371" s="172"/>
      <c r="K371" s="124"/>
    </row>
    <row r="372" spans="1:11" ht="120" x14ac:dyDescent="0.2">
      <c r="A372" s="107" t="s">
        <v>986</v>
      </c>
      <c r="B372" s="167" t="s">
        <v>150</v>
      </c>
      <c r="C372" s="108"/>
      <c r="D372" s="108"/>
      <c r="E372" s="108"/>
      <c r="F372" s="108"/>
      <c r="G372" s="108"/>
      <c r="H372" s="108"/>
      <c r="I372" s="123"/>
      <c r="J372" s="172"/>
      <c r="K372" s="124"/>
    </row>
    <row r="373" spans="1:11" ht="60" x14ac:dyDescent="0.2">
      <c r="A373" s="137"/>
      <c r="B373" s="138" t="s">
        <v>979</v>
      </c>
      <c r="C373" s="123"/>
      <c r="D373" s="123"/>
      <c r="E373" s="123"/>
      <c r="F373" s="123"/>
      <c r="G373" s="123"/>
      <c r="H373" s="123"/>
      <c r="I373" s="123"/>
      <c r="J373" s="172"/>
      <c r="K373" s="124"/>
    </row>
    <row r="374" spans="1:11" ht="15" x14ac:dyDescent="0.2">
      <c r="A374" s="137"/>
      <c r="B374" s="129" t="s">
        <v>931</v>
      </c>
      <c r="C374" s="114">
        <f>C370</f>
        <v>17.578400000000002</v>
      </c>
      <c r="D374" s="123"/>
      <c r="E374" s="123"/>
      <c r="F374" s="123"/>
      <c r="G374" s="123"/>
      <c r="H374" s="123"/>
      <c r="I374" s="123"/>
      <c r="J374" s="172"/>
      <c r="K374" s="124"/>
    </row>
    <row r="375" spans="1:11" ht="15" x14ac:dyDescent="0.2">
      <c r="A375" s="145"/>
      <c r="B375" s="156"/>
      <c r="C375" s="147"/>
      <c r="D375" s="147"/>
      <c r="E375" s="147"/>
      <c r="F375" s="147"/>
      <c r="G375" s="147"/>
      <c r="H375" s="147"/>
      <c r="I375" s="147"/>
      <c r="J375" s="147"/>
      <c r="K375" s="148"/>
    </row>
    <row r="376" spans="1:11" ht="18.75" x14ac:dyDescent="0.2">
      <c r="A376" s="126" t="s">
        <v>987</v>
      </c>
      <c r="B376" s="181" t="s">
        <v>157</v>
      </c>
      <c r="C376" s="127"/>
      <c r="D376" s="128"/>
      <c r="E376" s="134"/>
      <c r="F376" s="134"/>
      <c r="G376" s="134"/>
      <c r="H376" s="134"/>
      <c r="I376" s="134"/>
      <c r="J376" s="173"/>
      <c r="K376" s="135"/>
    </row>
    <row r="377" spans="1:11" ht="15" x14ac:dyDescent="0.2">
      <c r="A377" s="107" t="s">
        <v>988</v>
      </c>
      <c r="B377" s="303" t="s">
        <v>160</v>
      </c>
      <c r="C377" s="304"/>
      <c r="D377" s="304"/>
      <c r="E377" s="304"/>
      <c r="F377" s="304"/>
      <c r="G377" s="304"/>
      <c r="H377" s="304"/>
      <c r="I377" s="304"/>
      <c r="J377" s="304"/>
      <c r="K377" s="305"/>
    </row>
    <row r="378" spans="1:11" ht="45" x14ac:dyDescent="0.2">
      <c r="A378" s="137"/>
      <c r="B378" s="138" t="s">
        <v>972</v>
      </c>
      <c r="C378" s="123"/>
      <c r="D378" s="123"/>
      <c r="E378" s="123"/>
      <c r="F378" s="123"/>
      <c r="G378" s="123"/>
      <c r="H378" s="123"/>
      <c r="I378" s="123"/>
      <c r="J378" s="172"/>
      <c r="K378" s="124"/>
    </row>
    <row r="379" spans="1:11" ht="15" x14ac:dyDescent="0.2">
      <c r="A379" s="137"/>
      <c r="B379" s="138" t="s">
        <v>989</v>
      </c>
      <c r="C379" s="123" t="s">
        <v>849</v>
      </c>
      <c r="D379" s="123" t="s">
        <v>861</v>
      </c>
      <c r="E379" s="123" t="s">
        <v>883</v>
      </c>
      <c r="F379" s="123" t="s">
        <v>846</v>
      </c>
      <c r="G379" s="123"/>
      <c r="H379" s="123"/>
      <c r="I379" s="123"/>
      <c r="J379" s="172"/>
      <c r="K379" s="124"/>
    </row>
    <row r="380" spans="1:11" ht="15" x14ac:dyDescent="0.2">
      <c r="A380" s="137"/>
      <c r="B380" s="138" t="s">
        <v>990</v>
      </c>
      <c r="C380" s="123">
        <v>4.59</v>
      </c>
      <c r="D380" s="123">
        <v>2.41</v>
      </c>
      <c r="E380" s="123">
        <v>2</v>
      </c>
      <c r="F380" s="123">
        <f>C380*D380*E380</f>
        <v>22.123799999999999</v>
      </c>
      <c r="G380" s="123"/>
      <c r="H380" s="123"/>
      <c r="I380" s="123"/>
      <c r="J380" s="172"/>
      <c r="K380" s="124"/>
    </row>
    <row r="381" spans="1:11" ht="15" x14ac:dyDescent="0.2">
      <c r="A381" s="137"/>
      <c r="B381" s="138" t="s">
        <v>991</v>
      </c>
      <c r="C381" s="123">
        <v>4.59</v>
      </c>
      <c r="D381" s="123">
        <v>1.7250000000000001</v>
      </c>
      <c r="E381" s="123">
        <v>2</v>
      </c>
      <c r="F381" s="123">
        <f t="shared" ref="F381:F384" si="9">C381*D381*E381</f>
        <v>15.8355</v>
      </c>
      <c r="G381" s="123"/>
      <c r="H381" s="123"/>
      <c r="I381" s="123"/>
      <c r="J381" s="172"/>
      <c r="K381" s="124"/>
    </row>
    <row r="382" spans="1:11" ht="15" x14ac:dyDescent="0.2">
      <c r="A382" s="137"/>
      <c r="B382" s="138" t="s">
        <v>992</v>
      </c>
      <c r="C382" s="123">
        <v>4.1349999999999998</v>
      </c>
      <c r="D382" s="147">
        <v>2.25</v>
      </c>
      <c r="E382" s="123">
        <v>2</v>
      </c>
      <c r="F382" s="123">
        <f t="shared" si="9"/>
        <v>18.607499999999998</v>
      </c>
      <c r="G382" s="123"/>
      <c r="H382" s="123"/>
      <c r="I382" s="123"/>
      <c r="J382" s="172"/>
      <c r="K382" s="124"/>
    </row>
    <row r="383" spans="1:11" ht="15" x14ac:dyDescent="0.2">
      <c r="A383" s="137"/>
      <c r="B383" s="138" t="s">
        <v>993</v>
      </c>
      <c r="C383" s="123">
        <v>4.1349999999999998</v>
      </c>
      <c r="D383" s="123">
        <v>3.05</v>
      </c>
      <c r="E383" s="123">
        <v>2</v>
      </c>
      <c r="F383" s="123">
        <f t="shared" si="9"/>
        <v>25.223499999999998</v>
      </c>
      <c r="G383" s="123"/>
      <c r="H383" s="123"/>
      <c r="I383" s="123"/>
      <c r="J383" s="172"/>
      <c r="K383" s="124"/>
    </row>
    <row r="384" spans="1:11" ht="15" x14ac:dyDescent="0.2">
      <c r="A384" s="137"/>
      <c r="B384" s="138" t="s">
        <v>994</v>
      </c>
      <c r="C384" s="123">
        <v>1.718</v>
      </c>
      <c r="D384" s="123">
        <v>1.375</v>
      </c>
      <c r="E384" s="123">
        <v>1</v>
      </c>
      <c r="F384" s="123">
        <f t="shared" si="9"/>
        <v>2.36225</v>
      </c>
      <c r="G384" s="123"/>
      <c r="H384" s="123"/>
      <c r="I384" s="123"/>
      <c r="J384" s="172"/>
      <c r="K384" s="124"/>
    </row>
    <row r="385" spans="1:11" ht="15" x14ac:dyDescent="0.2">
      <c r="A385" s="137"/>
      <c r="B385" s="138"/>
      <c r="C385" s="123"/>
      <c r="D385" s="123"/>
      <c r="E385" s="123"/>
      <c r="F385" s="123"/>
      <c r="G385" s="123"/>
      <c r="H385" s="123"/>
      <c r="I385" s="123"/>
      <c r="J385" s="172"/>
      <c r="K385" s="124"/>
    </row>
    <row r="386" spans="1:11" ht="15" x14ac:dyDescent="0.2">
      <c r="A386" s="137"/>
      <c r="B386" s="129" t="s">
        <v>846</v>
      </c>
      <c r="C386" s="114">
        <f>SUM(F380:F384)</f>
        <v>84.152550000000005</v>
      </c>
      <c r="D386" s="123"/>
      <c r="E386" s="123"/>
      <c r="F386" s="123"/>
      <c r="G386" s="123"/>
      <c r="H386" s="123"/>
      <c r="I386" s="123"/>
      <c r="J386" s="172"/>
      <c r="K386" s="124"/>
    </row>
    <row r="387" spans="1:11" ht="15" x14ac:dyDescent="0.2">
      <c r="A387" s="137"/>
      <c r="B387" s="167"/>
      <c r="C387" s="130"/>
      <c r="D387" s="123"/>
      <c r="E387" s="123"/>
      <c r="F387" s="123"/>
      <c r="G387" s="123"/>
      <c r="H387" s="123"/>
      <c r="I387" s="123"/>
      <c r="J387" s="172"/>
      <c r="K387" s="124"/>
    </row>
    <row r="388" spans="1:11" ht="15" x14ac:dyDescent="0.2">
      <c r="A388" s="107" t="s">
        <v>995</v>
      </c>
      <c r="B388" s="303" t="s">
        <v>163</v>
      </c>
      <c r="C388" s="304"/>
      <c r="D388" s="304"/>
      <c r="E388" s="304"/>
      <c r="F388" s="304"/>
      <c r="G388" s="304"/>
      <c r="H388" s="304"/>
      <c r="I388" s="304"/>
      <c r="J388" s="304"/>
      <c r="K388" s="305"/>
    </row>
    <row r="389" spans="1:11" ht="15" x14ac:dyDescent="0.2">
      <c r="A389" s="137"/>
      <c r="B389" s="138" t="s">
        <v>996</v>
      </c>
      <c r="C389" s="138" t="s">
        <v>849</v>
      </c>
      <c r="D389" s="138" t="s">
        <v>997</v>
      </c>
      <c r="E389" s="123" t="s">
        <v>883</v>
      </c>
      <c r="F389" s="123" t="s">
        <v>846</v>
      </c>
      <c r="G389" s="123"/>
      <c r="H389" s="123"/>
      <c r="I389" s="123"/>
      <c r="J389" s="172"/>
      <c r="K389" s="124"/>
    </row>
    <row r="390" spans="1:11" ht="15" x14ac:dyDescent="0.2">
      <c r="A390" s="137"/>
      <c r="B390" s="138" t="s">
        <v>998</v>
      </c>
      <c r="C390" s="123">
        <v>2.8</v>
      </c>
      <c r="D390" s="123">
        <v>1.84</v>
      </c>
      <c r="E390" s="123">
        <v>1</v>
      </c>
      <c r="F390" s="123">
        <f>(C390+0.1)*(D390+0.1)*E390</f>
        <v>5.6260000000000003</v>
      </c>
      <c r="G390" s="123"/>
      <c r="H390" s="123"/>
      <c r="I390" s="123"/>
      <c r="J390" s="172"/>
      <c r="K390" s="124"/>
    </row>
    <row r="391" spans="1:11" ht="15" x14ac:dyDescent="0.2">
      <c r="A391" s="137"/>
      <c r="B391" s="138"/>
      <c r="C391" s="123"/>
      <c r="D391" s="123"/>
      <c r="E391" s="123"/>
      <c r="F391" s="123"/>
      <c r="G391" s="123"/>
      <c r="H391" s="123"/>
      <c r="I391" s="123"/>
      <c r="J391" s="172"/>
      <c r="K391" s="124"/>
    </row>
    <row r="392" spans="1:11" ht="15" x14ac:dyDescent="0.2">
      <c r="A392" s="137"/>
      <c r="B392" s="129" t="s">
        <v>846</v>
      </c>
      <c r="C392" s="114">
        <f>F390</f>
        <v>5.6260000000000003</v>
      </c>
      <c r="D392" s="123"/>
      <c r="E392" s="123"/>
      <c r="F392" s="123"/>
      <c r="G392" s="123"/>
      <c r="H392" s="123"/>
      <c r="I392" s="123"/>
      <c r="J392" s="172"/>
      <c r="K392" s="124"/>
    </row>
    <row r="393" spans="1:11" ht="15" x14ac:dyDescent="0.2">
      <c r="A393" s="145"/>
      <c r="B393" s="156"/>
      <c r="C393" s="147"/>
      <c r="D393" s="147"/>
      <c r="E393" s="147"/>
      <c r="F393" s="147"/>
      <c r="G393" s="147"/>
      <c r="H393" s="147"/>
      <c r="I393" s="147"/>
      <c r="J393" s="147"/>
      <c r="K393" s="148"/>
    </row>
    <row r="394" spans="1:11" ht="15" x14ac:dyDescent="0.2">
      <c r="A394" s="107" t="s">
        <v>999</v>
      </c>
      <c r="B394" s="303" t="s">
        <v>166</v>
      </c>
      <c r="C394" s="304"/>
      <c r="D394" s="304"/>
      <c r="E394" s="304"/>
      <c r="F394" s="304"/>
      <c r="G394" s="304"/>
      <c r="H394" s="304"/>
      <c r="I394" s="304"/>
      <c r="J394" s="304"/>
      <c r="K394" s="305"/>
    </row>
    <row r="395" spans="1:11" ht="45" x14ac:dyDescent="0.2">
      <c r="A395" s="137"/>
      <c r="B395" s="138" t="s">
        <v>972</v>
      </c>
      <c r="C395" s="123"/>
      <c r="D395" s="123"/>
      <c r="E395" s="123"/>
      <c r="F395" s="123"/>
      <c r="G395" s="123"/>
      <c r="H395" s="123"/>
      <c r="I395" s="123"/>
      <c r="J395" s="172"/>
      <c r="K395" s="124"/>
    </row>
    <row r="396" spans="1:11" ht="45" x14ac:dyDescent="0.2">
      <c r="A396" s="137"/>
      <c r="B396" s="138" t="s">
        <v>996</v>
      </c>
      <c r="C396" s="211" t="s">
        <v>1000</v>
      </c>
      <c r="D396" s="138" t="s">
        <v>849</v>
      </c>
      <c r="E396" s="138" t="s">
        <v>1001</v>
      </c>
      <c r="F396" s="123" t="s">
        <v>1002</v>
      </c>
      <c r="G396" s="123"/>
      <c r="H396" s="123"/>
      <c r="I396" s="123"/>
      <c r="J396" s="172"/>
      <c r="K396" s="124"/>
    </row>
    <row r="397" spans="1:11" ht="15" x14ac:dyDescent="0.2">
      <c r="A397" s="137"/>
      <c r="B397" s="323" t="s">
        <v>998</v>
      </c>
      <c r="C397" s="123">
        <v>10</v>
      </c>
      <c r="D397" s="123">
        <v>2.8</v>
      </c>
      <c r="E397" s="123">
        <v>0.245</v>
      </c>
      <c r="F397" s="123">
        <f>C397*D397*E397*1.1</f>
        <v>7.5460000000000003</v>
      </c>
      <c r="G397" s="123"/>
      <c r="H397" s="123"/>
      <c r="I397" s="123"/>
      <c r="J397" s="172"/>
      <c r="K397" s="124"/>
    </row>
    <row r="398" spans="1:11" ht="15" x14ac:dyDescent="0.2">
      <c r="A398" s="137"/>
      <c r="B398" s="325"/>
      <c r="C398" s="123">
        <v>13</v>
      </c>
      <c r="D398" s="123">
        <v>1.84</v>
      </c>
      <c r="E398" s="123">
        <v>0.245</v>
      </c>
      <c r="F398" s="123">
        <f>C398*D398*E398*1.1</f>
        <v>6.4464400000000008</v>
      </c>
      <c r="G398" s="123"/>
      <c r="H398" s="123"/>
      <c r="I398" s="123"/>
      <c r="J398" s="172"/>
      <c r="K398" s="124"/>
    </row>
    <row r="399" spans="1:11" ht="15" x14ac:dyDescent="0.2">
      <c r="A399" s="137"/>
      <c r="B399" s="186"/>
      <c r="C399" s="123"/>
      <c r="D399" s="123"/>
      <c r="E399" s="123"/>
      <c r="F399" s="123"/>
      <c r="G399" s="123"/>
      <c r="H399" s="123"/>
      <c r="I399" s="123"/>
      <c r="J399" s="172"/>
      <c r="K399" s="124"/>
    </row>
    <row r="400" spans="1:11" ht="15" x14ac:dyDescent="0.2">
      <c r="A400" s="137"/>
      <c r="B400" s="129" t="s">
        <v>1002</v>
      </c>
      <c r="C400" s="114">
        <f>F397+F398</f>
        <v>13.992440000000002</v>
      </c>
      <c r="D400" s="123"/>
      <c r="E400" s="123"/>
      <c r="F400" s="123"/>
      <c r="G400" s="123"/>
      <c r="H400" s="123"/>
      <c r="I400" s="123"/>
      <c r="J400" s="172"/>
      <c r="K400" s="124"/>
    </row>
    <row r="401" spans="1:11" ht="15" x14ac:dyDescent="0.2">
      <c r="A401" s="145"/>
      <c r="B401" s="156"/>
      <c r="C401" s="147"/>
      <c r="D401" s="147"/>
      <c r="E401" s="147"/>
      <c r="F401" s="147"/>
      <c r="G401" s="147"/>
      <c r="H401" s="147"/>
      <c r="I401" s="147"/>
      <c r="J401" s="147"/>
      <c r="K401" s="148"/>
    </row>
    <row r="402" spans="1:11" ht="15" x14ac:dyDescent="0.2">
      <c r="A402" s="107" t="s">
        <v>1003</v>
      </c>
      <c r="B402" s="303" t="s">
        <v>105</v>
      </c>
      <c r="C402" s="304"/>
      <c r="D402" s="304"/>
      <c r="E402" s="304"/>
      <c r="F402" s="304"/>
      <c r="G402" s="304"/>
      <c r="H402" s="304"/>
      <c r="I402" s="304"/>
      <c r="J402" s="304"/>
      <c r="K402" s="305"/>
    </row>
    <row r="403" spans="1:11" ht="15" x14ac:dyDescent="0.2">
      <c r="A403" s="137"/>
      <c r="B403" s="138" t="s">
        <v>996</v>
      </c>
      <c r="C403" s="138" t="s">
        <v>849</v>
      </c>
      <c r="D403" s="138" t="s">
        <v>997</v>
      </c>
      <c r="E403" s="123" t="s">
        <v>882</v>
      </c>
      <c r="F403" s="123" t="s">
        <v>884</v>
      </c>
      <c r="G403" s="123"/>
      <c r="H403" s="123"/>
      <c r="I403" s="123"/>
      <c r="J403" s="172"/>
      <c r="K403" s="124"/>
    </row>
    <row r="404" spans="1:11" ht="15" x14ac:dyDescent="0.2">
      <c r="A404" s="137"/>
      <c r="B404" s="138" t="s">
        <v>998</v>
      </c>
      <c r="C404" s="123">
        <v>2.8</v>
      </c>
      <c r="D404" s="123">
        <v>1.84</v>
      </c>
      <c r="E404" s="123">
        <v>0.12</v>
      </c>
      <c r="F404" s="123">
        <f>(C404+0.1)*(D404+0.1)*E404</f>
        <v>0.67512000000000005</v>
      </c>
      <c r="G404" s="123"/>
      <c r="H404" s="123"/>
      <c r="I404" s="123"/>
      <c r="J404" s="172"/>
      <c r="K404" s="124"/>
    </row>
    <row r="405" spans="1:11" ht="15" x14ac:dyDescent="0.2">
      <c r="A405" s="137"/>
      <c r="B405" s="138"/>
      <c r="C405" s="123"/>
      <c r="D405" s="123"/>
      <c r="E405" s="123"/>
      <c r="F405" s="123"/>
      <c r="G405" s="123"/>
      <c r="H405" s="123"/>
      <c r="I405" s="123"/>
      <c r="J405" s="172"/>
      <c r="K405" s="124"/>
    </row>
    <row r="406" spans="1:11" ht="15" x14ac:dyDescent="0.2">
      <c r="A406" s="137"/>
      <c r="B406" s="129" t="s">
        <v>931</v>
      </c>
      <c r="C406" s="114">
        <f>F404</f>
        <v>0.67512000000000005</v>
      </c>
      <c r="D406" s="123"/>
      <c r="E406" s="123"/>
      <c r="F406" s="123"/>
      <c r="G406" s="123"/>
      <c r="H406" s="123"/>
      <c r="I406" s="123"/>
      <c r="J406" s="172"/>
      <c r="K406" s="124"/>
    </row>
    <row r="407" spans="1:11" ht="15" x14ac:dyDescent="0.2">
      <c r="A407" s="145"/>
      <c r="B407" s="156"/>
      <c r="C407" s="147"/>
      <c r="D407" s="147"/>
      <c r="E407" s="147"/>
      <c r="F407" s="147"/>
      <c r="G407" s="147"/>
      <c r="H407" s="147"/>
      <c r="I407" s="147"/>
      <c r="J407" s="147"/>
      <c r="K407" s="148"/>
    </row>
    <row r="408" spans="1:11" ht="15" x14ac:dyDescent="0.2">
      <c r="A408" s="107" t="s">
        <v>1004</v>
      </c>
      <c r="B408" s="303" t="s">
        <v>1005</v>
      </c>
      <c r="C408" s="304"/>
      <c r="D408" s="304"/>
      <c r="E408" s="304"/>
      <c r="F408" s="304"/>
      <c r="G408" s="304"/>
      <c r="H408" s="304"/>
      <c r="I408" s="304"/>
      <c r="J408" s="304"/>
      <c r="K408" s="305"/>
    </row>
    <row r="409" spans="1:11" ht="15" x14ac:dyDescent="0.2">
      <c r="A409" s="137"/>
      <c r="B409" s="138" t="s">
        <v>996</v>
      </c>
      <c r="C409" s="138" t="s">
        <v>849</v>
      </c>
      <c r="D409" s="138" t="s">
        <v>997</v>
      </c>
      <c r="E409" s="123" t="s">
        <v>882</v>
      </c>
      <c r="F409" s="123" t="s">
        <v>884</v>
      </c>
      <c r="G409" s="123"/>
      <c r="H409" s="123"/>
      <c r="I409" s="123"/>
      <c r="J409" s="172"/>
      <c r="K409" s="124"/>
    </row>
    <row r="410" spans="1:11" ht="15" x14ac:dyDescent="0.2">
      <c r="A410" s="137"/>
      <c r="B410" s="138" t="s">
        <v>998</v>
      </c>
      <c r="C410" s="123">
        <v>2.8</v>
      </c>
      <c r="D410" s="123">
        <v>1.84</v>
      </c>
      <c r="E410" s="123">
        <v>0.12</v>
      </c>
      <c r="F410" s="123">
        <f>(C410+0.1)*(D410+0.1)*E410</f>
        <v>0.67512000000000005</v>
      </c>
      <c r="G410" s="123"/>
      <c r="H410" s="123"/>
      <c r="I410" s="123"/>
      <c r="J410" s="172"/>
      <c r="K410" s="124"/>
    </row>
    <row r="411" spans="1:11" ht="15" x14ac:dyDescent="0.2">
      <c r="A411" s="137"/>
      <c r="B411" s="138"/>
      <c r="C411" s="123"/>
      <c r="D411" s="123"/>
      <c r="E411" s="123"/>
      <c r="F411" s="123"/>
      <c r="G411" s="123"/>
      <c r="H411" s="123"/>
      <c r="I411" s="123"/>
      <c r="J411" s="172"/>
      <c r="K411" s="124"/>
    </row>
    <row r="412" spans="1:11" ht="15" x14ac:dyDescent="0.2">
      <c r="A412" s="137"/>
      <c r="B412" s="129" t="s">
        <v>931</v>
      </c>
      <c r="C412" s="114">
        <f>F410</f>
        <v>0.67512000000000005</v>
      </c>
      <c r="D412" s="123"/>
      <c r="E412" s="123"/>
      <c r="F412" s="123"/>
      <c r="G412" s="123"/>
      <c r="H412" s="123"/>
      <c r="I412" s="123"/>
      <c r="J412" s="172"/>
      <c r="K412" s="124"/>
    </row>
    <row r="413" spans="1:11" ht="15" x14ac:dyDescent="0.2">
      <c r="A413" s="137"/>
      <c r="B413" s="167"/>
      <c r="C413" s="130"/>
      <c r="D413" s="123"/>
      <c r="E413" s="123"/>
      <c r="F413" s="123"/>
      <c r="G413" s="123"/>
      <c r="H413" s="123"/>
      <c r="I413" s="123"/>
      <c r="J413" s="172"/>
      <c r="K413" s="124"/>
    </row>
    <row r="414" spans="1:11" ht="18.75" x14ac:dyDescent="0.2">
      <c r="A414" s="126" t="s">
        <v>1006</v>
      </c>
      <c r="B414" s="320" t="s">
        <v>1007</v>
      </c>
      <c r="C414" s="321"/>
      <c r="D414" s="321"/>
      <c r="E414" s="326"/>
      <c r="F414" s="134"/>
      <c r="G414" s="134"/>
      <c r="H414" s="134"/>
      <c r="I414" s="134"/>
      <c r="J414" s="173"/>
      <c r="K414" s="135"/>
    </row>
    <row r="415" spans="1:11" ht="15" x14ac:dyDescent="0.2">
      <c r="A415" s="107" t="s">
        <v>1008</v>
      </c>
      <c r="B415" s="303" t="s">
        <v>173</v>
      </c>
      <c r="C415" s="304"/>
      <c r="D415" s="304"/>
      <c r="E415" s="304"/>
      <c r="F415" s="304"/>
      <c r="G415" s="304"/>
      <c r="H415" s="304"/>
      <c r="I415" s="304"/>
      <c r="J415" s="304"/>
      <c r="K415" s="305"/>
    </row>
    <row r="416" spans="1:11" ht="30" x14ac:dyDescent="0.2">
      <c r="A416" s="137"/>
      <c r="B416" s="138" t="s">
        <v>1009</v>
      </c>
      <c r="C416" s="138" t="s">
        <v>1010</v>
      </c>
      <c r="D416" s="138" t="s">
        <v>883</v>
      </c>
      <c r="E416" s="123" t="s">
        <v>1011</v>
      </c>
      <c r="F416" s="123"/>
      <c r="G416" s="123"/>
      <c r="H416" s="123"/>
      <c r="I416" s="123"/>
      <c r="J416" s="172"/>
      <c r="K416" s="124"/>
    </row>
    <row r="417" spans="1:11" ht="15" x14ac:dyDescent="0.2">
      <c r="A417" s="137"/>
      <c r="B417" s="138" t="s">
        <v>1012</v>
      </c>
      <c r="C417" s="123">
        <f>0.9+0.3</f>
        <v>1.2</v>
      </c>
      <c r="D417" s="123">
        <v>1</v>
      </c>
      <c r="E417" s="123">
        <f>C417*D417</f>
        <v>1.2</v>
      </c>
      <c r="F417" s="123"/>
      <c r="G417" s="123"/>
      <c r="H417" s="123"/>
      <c r="I417" s="123"/>
      <c r="J417" s="172"/>
      <c r="K417" s="124"/>
    </row>
    <row r="418" spans="1:11" ht="15" x14ac:dyDescent="0.2">
      <c r="A418" s="137"/>
      <c r="B418" s="138" t="s">
        <v>1013</v>
      </c>
      <c r="C418" s="123">
        <f>1+0.3</f>
        <v>1.3</v>
      </c>
      <c r="D418" s="123">
        <v>2</v>
      </c>
      <c r="E418" s="123">
        <f>C418*D418</f>
        <v>2.6</v>
      </c>
      <c r="F418" s="123"/>
      <c r="G418" s="123"/>
      <c r="H418" s="123"/>
      <c r="I418" s="123"/>
      <c r="J418" s="172"/>
      <c r="K418" s="124"/>
    </row>
    <row r="419" spans="1:11" ht="15" x14ac:dyDescent="0.2">
      <c r="A419" s="137"/>
      <c r="B419" s="129" t="s">
        <v>1014</v>
      </c>
      <c r="C419" s="114">
        <f>E417+E418</f>
        <v>3.8</v>
      </c>
      <c r="D419" s="123"/>
      <c r="E419" s="123"/>
      <c r="F419" s="123"/>
      <c r="G419" s="123"/>
      <c r="H419" s="123"/>
      <c r="I419" s="123"/>
      <c r="J419" s="172"/>
      <c r="K419" s="124"/>
    </row>
    <row r="420" spans="1:11" ht="15" x14ac:dyDescent="0.2">
      <c r="A420" s="137"/>
      <c r="B420" s="138"/>
      <c r="C420" s="123"/>
      <c r="D420" s="123"/>
      <c r="E420" s="123"/>
      <c r="F420" s="123"/>
      <c r="G420" s="123"/>
      <c r="H420" s="123"/>
      <c r="I420" s="123"/>
      <c r="J420" s="172"/>
      <c r="K420" s="124"/>
    </row>
    <row r="421" spans="1:11" ht="15" x14ac:dyDescent="0.2">
      <c r="A421" s="107" t="s">
        <v>1015</v>
      </c>
      <c r="B421" s="303" t="s">
        <v>176</v>
      </c>
      <c r="C421" s="304"/>
      <c r="D421" s="304"/>
      <c r="E421" s="304"/>
      <c r="F421" s="304"/>
      <c r="G421" s="304"/>
      <c r="H421" s="304"/>
      <c r="I421" s="304"/>
      <c r="J421" s="304"/>
      <c r="K421" s="305"/>
    </row>
    <row r="422" spans="1:11" ht="15" x14ac:dyDescent="0.2">
      <c r="A422" s="137"/>
      <c r="B422" s="138" t="s">
        <v>1016</v>
      </c>
      <c r="C422" s="138" t="s">
        <v>905</v>
      </c>
      <c r="D422" s="138" t="s">
        <v>883</v>
      </c>
      <c r="E422" s="123" t="s">
        <v>1011</v>
      </c>
      <c r="F422" s="123"/>
      <c r="G422" s="123"/>
      <c r="H422" s="123"/>
      <c r="I422" s="123"/>
      <c r="J422" s="172"/>
      <c r="K422" s="124"/>
    </row>
    <row r="423" spans="1:11" ht="30" x14ac:dyDescent="0.2">
      <c r="A423" s="137"/>
      <c r="B423" s="138" t="s">
        <v>1017</v>
      </c>
      <c r="C423" s="123">
        <v>20.399999999999999</v>
      </c>
      <c r="D423" s="123">
        <v>1</v>
      </c>
      <c r="E423" s="123">
        <f>C423*D423</f>
        <v>20.399999999999999</v>
      </c>
      <c r="F423" s="123"/>
      <c r="G423" s="123"/>
      <c r="H423" s="123"/>
      <c r="I423" s="123"/>
      <c r="J423" s="172"/>
      <c r="K423" s="124"/>
    </row>
    <row r="424" spans="1:11" ht="30" x14ac:dyDescent="0.2">
      <c r="A424" s="137"/>
      <c r="B424" s="138" t="s">
        <v>1018</v>
      </c>
      <c r="C424" s="123">
        <v>3.5</v>
      </c>
      <c r="D424" s="123">
        <v>2</v>
      </c>
      <c r="E424" s="123">
        <f>C424*D424</f>
        <v>7</v>
      </c>
      <c r="F424" s="123"/>
      <c r="G424" s="123"/>
      <c r="H424" s="123"/>
      <c r="I424" s="123"/>
      <c r="J424" s="172"/>
      <c r="K424" s="124"/>
    </row>
    <row r="425" spans="1:11" ht="15" x14ac:dyDescent="0.2">
      <c r="A425" s="137"/>
      <c r="B425" s="129" t="s">
        <v>1014</v>
      </c>
      <c r="C425" s="114">
        <f>E423+E424</f>
        <v>27.4</v>
      </c>
      <c r="D425" s="123"/>
      <c r="E425" s="123"/>
      <c r="F425" s="123"/>
      <c r="G425" s="123"/>
      <c r="H425" s="123"/>
      <c r="I425" s="123"/>
      <c r="J425" s="172"/>
      <c r="K425" s="124"/>
    </row>
    <row r="426" spans="1:11" ht="15" x14ac:dyDescent="0.2">
      <c r="A426" s="137"/>
      <c r="B426" s="167"/>
      <c r="C426" s="130"/>
      <c r="D426" s="123"/>
      <c r="E426" s="123"/>
      <c r="F426" s="123"/>
      <c r="G426" s="123"/>
      <c r="H426" s="123"/>
      <c r="I426" s="123"/>
      <c r="J426" s="172"/>
      <c r="K426" s="124"/>
    </row>
    <row r="427" spans="1:11" ht="18.75" x14ac:dyDescent="0.2">
      <c r="A427" s="126" t="s">
        <v>1019</v>
      </c>
      <c r="B427" s="127" t="s">
        <v>1020</v>
      </c>
      <c r="C427" s="127"/>
      <c r="D427" s="128"/>
      <c r="E427" s="134"/>
      <c r="F427" s="134"/>
      <c r="G427" s="134"/>
      <c r="H427" s="134"/>
      <c r="I427" s="134"/>
      <c r="J427" s="173"/>
      <c r="K427" s="135"/>
    </row>
    <row r="428" spans="1:11" ht="15" x14ac:dyDescent="0.2">
      <c r="A428" s="107" t="s">
        <v>1021</v>
      </c>
      <c r="B428" s="303" t="s">
        <v>181</v>
      </c>
      <c r="C428" s="304"/>
      <c r="D428" s="304"/>
      <c r="E428" s="304"/>
      <c r="F428" s="304"/>
      <c r="G428" s="304"/>
      <c r="H428" s="304"/>
      <c r="I428" s="304"/>
      <c r="J428" s="304"/>
      <c r="K428" s="305"/>
    </row>
    <row r="429" spans="1:11" ht="30" x14ac:dyDescent="0.2">
      <c r="A429" s="137"/>
      <c r="B429" s="156" t="s">
        <v>860</v>
      </c>
      <c r="C429" s="138" t="s">
        <v>849</v>
      </c>
      <c r="D429" s="200" t="s">
        <v>861</v>
      </c>
      <c r="E429" s="138" t="s">
        <v>862</v>
      </c>
      <c r="F429" s="138"/>
      <c r="G429" s="123"/>
      <c r="H429" s="123"/>
      <c r="I429" s="123"/>
      <c r="J429" s="172"/>
      <c r="K429" s="124"/>
    </row>
    <row r="430" spans="1:11" ht="45" x14ac:dyDescent="0.2">
      <c r="A430" s="137"/>
      <c r="B430" s="184" t="s">
        <v>1022</v>
      </c>
      <c r="C430" s="143">
        <v>38</v>
      </c>
      <c r="D430" s="200">
        <v>25.8</v>
      </c>
      <c r="E430" s="123">
        <f>C430*D430</f>
        <v>980.4</v>
      </c>
      <c r="F430" s="123"/>
      <c r="G430" s="123"/>
      <c r="H430" s="123"/>
      <c r="I430" s="123"/>
      <c r="J430" s="172"/>
      <c r="K430" s="124"/>
    </row>
    <row r="431" spans="1:11" ht="15" x14ac:dyDescent="0.2">
      <c r="A431" s="137"/>
      <c r="B431" s="138"/>
      <c r="C431" s="123"/>
      <c r="D431" s="172"/>
      <c r="E431" s="123"/>
      <c r="F431" s="123"/>
      <c r="G431" s="123"/>
      <c r="H431" s="123"/>
      <c r="I431" s="123"/>
      <c r="J431" s="172"/>
      <c r="K431" s="124"/>
    </row>
    <row r="432" spans="1:11" ht="15" x14ac:dyDescent="0.2">
      <c r="A432" s="137"/>
      <c r="B432" s="129" t="s">
        <v>846</v>
      </c>
      <c r="C432" s="114">
        <f>E430</f>
        <v>980.4</v>
      </c>
      <c r="D432" s="123"/>
      <c r="E432" s="123"/>
      <c r="F432" s="123"/>
      <c r="G432" s="123"/>
      <c r="H432" s="123"/>
      <c r="I432" s="123"/>
      <c r="J432" s="172"/>
      <c r="K432" s="124"/>
    </row>
    <row r="433" spans="1:11" ht="15" x14ac:dyDescent="0.2">
      <c r="A433" s="145"/>
      <c r="B433" s="156"/>
      <c r="C433" s="147"/>
      <c r="D433" s="147"/>
      <c r="E433" s="147"/>
      <c r="F433" s="147"/>
      <c r="G433" s="147"/>
      <c r="H433" s="147"/>
      <c r="I433" s="147"/>
      <c r="J433" s="147"/>
      <c r="K433" s="148"/>
    </row>
    <row r="434" spans="1:11" ht="18.75" x14ac:dyDescent="0.2">
      <c r="A434" s="131" t="s">
        <v>1023</v>
      </c>
      <c r="B434" s="132" t="s">
        <v>184</v>
      </c>
      <c r="C434" s="132"/>
      <c r="D434" s="133"/>
      <c r="E434" s="134"/>
      <c r="F434" s="134"/>
      <c r="G434" s="134"/>
      <c r="H434" s="134"/>
      <c r="I434" s="134"/>
      <c r="J434" s="173"/>
      <c r="K434" s="135"/>
    </row>
    <row r="435" spans="1:11" ht="15" x14ac:dyDescent="0.2">
      <c r="A435" s="136" t="s">
        <v>1024</v>
      </c>
      <c r="B435" s="315" t="s">
        <v>187</v>
      </c>
      <c r="C435" s="316"/>
      <c r="D435" s="316"/>
      <c r="E435" s="316"/>
      <c r="F435" s="316"/>
      <c r="G435" s="316"/>
      <c r="H435" s="316"/>
      <c r="I435" s="316"/>
      <c r="J435" s="316"/>
      <c r="K435" s="317"/>
    </row>
    <row r="436" spans="1:11" ht="30" x14ac:dyDescent="0.2">
      <c r="A436" s="137"/>
      <c r="B436" s="138" t="s">
        <v>1025</v>
      </c>
      <c r="C436" s="138" t="s">
        <v>849</v>
      </c>
      <c r="D436" s="138" t="s">
        <v>1026</v>
      </c>
      <c r="E436" s="123" t="s">
        <v>883</v>
      </c>
      <c r="F436" s="123" t="s">
        <v>846</v>
      </c>
      <c r="G436" s="123"/>
      <c r="H436" s="123"/>
      <c r="I436" s="123"/>
      <c r="J436" s="172"/>
      <c r="K436" s="124"/>
    </row>
    <row r="437" spans="1:11" ht="15" x14ac:dyDescent="0.2">
      <c r="A437" s="137"/>
      <c r="B437" s="138" t="s">
        <v>1027</v>
      </c>
      <c r="C437" s="123">
        <v>27.7</v>
      </c>
      <c r="D437" s="123">
        <v>0.1</v>
      </c>
      <c r="E437" s="123">
        <v>8</v>
      </c>
      <c r="F437" s="123">
        <f>C437*D437*E437</f>
        <v>22.16</v>
      </c>
      <c r="G437" s="123"/>
      <c r="H437" s="123"/>
      <c r="I437" s="123"/>
      <c r="J437" s="172"/>
      <c r="K437" s="124"/>
    </row>
    <row r="438" spans="1:11" ht="15" x14ac:dyDescent="0.2">
      <c r="A438" s="137"/>
      <c r="B438" s="138" t="s">
        <v>1028</v>
      </c>
      <c r="C438" s="123">
        <v>2.4</v>
      </c>
      <c r="D438" s="123">
        <v>0.3</v>
      </c>
      <c r="E438" s="123">
        <v>2</v>
      </c>
      <c r="F438" s="123">
        <f>C438*D438*E438</f>
        <v>1.44</v>
      </c>
      <c r="G438" s="123"/>
      <c r="H438" s="123"/>
      <c r="I438" s="123"/>
      <c r="J438" s="172"/>
      <c r="K438" s="124"/>
    </row>
    <row r="439" spans="1:11" ht="15" x14ac:dyDescent="0.2">
      <c r="A439" s="137"/>
      <c r="B439" s="182" t="s">
        <v>846</v>
      </c>
      <c r="C439" s="139">
        <f>F437+F438</f>
        <v>23.6</v>
      </c>
      <c r="D439" s="123"/>
      <c r="E439" s="123"/>
      <c r="F439" s="123"/>
      <c r="G439" s="123"/>
      <c r="H439" s="123"/>
      <c r="I439" s="123"/>
      <c r="J439" s="172"/>
      <c r="K439" s="124"/>
    </row>
    <row r="440" spans="1:11" ht="15" x14ac:dyDescent="0.2">
      <c r="A440" s="140"/>
      <c r="B440" s="183"/>
      <c r="C440" s="141"/>
      <c r="D440" s="141"/>
      <c r="E440" s="141"/>
      <c r="F440" s="141"/>
      <c r="G440" s="141"/>
      <c r="H440" s="141"/>
      <c r="I440" s="141"/>
      <c r="J440" s="141"/>
      <c r="K440" s="142"/>
    </row>
    <row r="441" spans="1:11" ht="15" x14ac:dyDescent="0.2">
      <c r="A441" s="136" t="s">
        <v>1029</v>
      </c>
      <c r="B441" s="315" t="s">
        <v>189</v>
      </c>
      <c r="C441" s="316"/>
      <c r="D441" s="316"/>
      <c r="E441" s="316"/>
      <c r="F441" s="316"/>
      <c r="G441" s="316"/>
      <c r="H441" s="316"/>
      <c r="I441" s="316"/>
      <c r="J441" s="316"/>
      <c r="K441" s="317"/>
    </row>
    <row r="442" spans="1:11" ht="45" x14ac:dyDescent="0.2">
      <c r="A442" s="137"/>
      <c r="B442" s="138" t="s">
        <v>1030</v>
      </c>
      <c r="C442" s="123"/>
      <c r="D442" s="123"/>
      <c r="E442" s="123"/>
      <c r="F442" s="123"/>
      <c r="G442" s="123"/>
      <c r="H442" s="123"/>
      <c r="I442" s="123"/>
      <c r="J442" s="172"/>
      <c r="K442" s="124"/>
    </row>
    <row r="443" spans="1:11" ht="45" x14ac:dyDescent="0.2">
      <c r="A443" s="137"/>
      <c r="B443" s="138" t="s">
        <v>1031</v>
      </c>
      <c r="C443" s="138" t="s">
        <v>1032</v>
      </c>
      <c r="D443" s="138" t="s">
        <v>849</v>
      </c>
      <c r="E443" s="138" t="s">
        <v>1001</v>
      </c>
      <c r="F443" s="123" t="s">
        <v>1002</v>
      </c>
      <c r="G443" s="123"/>
      <c r="H443" s="123"/>
      <c r="I443" s="123"/>
      <c r="J443" s="172"/>
      <c r="K443" s="124"/>
    </row>
    <row r="444" spans="1:11" ht="15" x14ac:dyDescent="0.2">
      <c r="A444" s="137"/>
      <c r="B444" s="184" t="s">
        <v>1248</v>
      </c>
      <c r="C444" s="123">
        <v>368</v>
      </c>
      <c r="D444" s="123">
        <v>0.95</v>
      </c>
      <c r="E444" s="123">
        <v>0.245</v>
      </c>
      <c r="F444" s="123">
        <f>C444*D444*E444*1.1</f>
        <v>94.217199999999991</v>
      </c>
      <c r="G444" s="123"/>
      <c r="H444" s="123"/>
      <c r="I444" s="123"/>
      <c r="J444" s="172"/>
      <c r="K444" s="124"/>
    </row>
    <row r="445" spans="1:11" ht="15" x14ac:dyDescent="0.2">
      <c r="A445" s="137"/>
      <c r="B445" s="185" t="s">
        <v>1249</v>
      </c>
      <c r="C445" s="123">
        <v>368</v>
      </c>
      <c r="D445" s="123">
        <v>0.6</v>
      </c>
      <c r="E445" s="123">
        <v>0.245</v>
      </c>
      <c r="F445" s="123">
        <f>C445*D445*E445*1.1</f>
        <v>59.505600000000001</v>
      </c>
      <c r="G445" s="123"/>
      <c r="H445" s="123"/>
      <c r="I445" s="123"/>
      <c r="J445" s="172"/>
      <c r="K445" s="124"/>
    </row>
    <row r="446" spans="1:11" ht="15" x14ac:dyDescent="0.2">
      <c r="A446" s="137"/>
      <c r="B446" s="185" t="s">
        <v>1028</v>
      </c>
      <c r="C446" s="123"/>
      <c r="D446" s="123"/>
      <c r="E446" s="123"/>
      <c r="F446" s="123"/>
      <c r="G446" s="123"/>
      <c r="H446" s="123"/>
      <c r="I446" s="123"/>
      <c r="J446" s="172"/>
      <c r="K446" s="124"/>
    </row>
    <row r="447" spans="1:11" ht="15" x14ac:dyDescent="0.2">
      <c r="A447" s="137"/>
      <c r="B447" s="184" t="s">
        <v>1248</v>
      </c>
      <c r="C447" s="123">
        <v>12</v>
      </c>
      <c r="D447" s="123">
        <v>2.4</v>
      </c>
      <c r="E447" s="123">
        <v>0.245</v>
      </c>
      <c r="F447" s="123">
        <f>C447*D447*E447*1.1</f>
        <v>7.7615999999999996</v>
      </c>
      <c r="G447" s="123"/>
      <c r="H447" s="123"/>
      <c r="I447" s="123"/>
      <c r="J447" s="172"/>
      <c r="K447" s="124"/>
    </row>
    <row r="448" spans="1:11" ht="15" x14ac:dyDescent="0.2">
      <c r="A448" s="137"/>
      <c r="B448" s="184" t="s">
        <v>1249</v>
      </c>
      <c r="C448" s="123">
        <v>60</v>
      </c>
      <c r="D448" s="123">
        <v>0.45</v>
      </c>
      <c r="E448" s="123">
        <v>0.245</v>
      </c>
      <c r="F448" s="123">
        <f>C448*D448*E448*1.1</f>
        <v>7.2765000000000004</v>
      </c>
      <c r="G448" s="123"/>
      <c r="H448" s="123"/>
      <c r="I448" s="123"/>
      <c r="J448" s="172"/>
      <c r="K448" s="124"/>
    </row>
    <row r="449" spans="1:11" ht="15" x14ac:dyDescent="0.2">
      <c r="A449" s="137"/>
      <c r="B449" s="186"/>
      <c r="C449" s="123"/>
      <c r="D449" s="123"/>
      <c r="E449" s="123"/>
      <c r="F449" s="123"/>
      <c r="G449" s="123"/>
      <c r="H449" s="123"/>
      <c r="I449" s="123"/>
      <c r="J449" s="172"/>
      <c r="K449" s="124"/>
    </row>
    <row r="450" spans="1:11" ht="15" x14ac:dyDescent="0.2">
      <c r="A450" s="137"/>
      <c r="B450" s="182" t="s">
        <v>1002</v>
      </c>
      <c r="C450" s="139">
        <f>F444+F445+F447+F448</f>
        <v>168.76089999999999</v>
      </c>
      <c r="D450" s="123"/>
      <c r="E450" s="123"/>
      <c r="F450" s="123"/>
      <c r="G450" s="123"/>
      <c r="H450" s="123"/>
      <c r="I450" s="123"/>
      <c r="J450" s="172"/>
      <c r="K450" s="124"/>
    </row>
    <row r="451" spans="1:11" ht="15" x14ac:dyDescent="0.2">
      <c r="A451" s="145"/>
      <c r="B451" s="187"/>
      <c r="C451" s="146"/>
      <c r="D451" s="147"/>
      <c r="E451" s="147"/>
      <c r="F451" s="147"/>
      <c r="G451" s="147"/>
      <c r="H451" s="147"/>
      <c r="I451" s="147"/>
      <c r="J451" s="147"/>
      <c r="K451" s="148"/>
    </row>
    <row r="452" spans="1:11" ht="15" x14ac:dyDescent="0.2">
      <c r="A452" s="136" t="s">
        <v>1033</v>
      </c>
      <c r="B452" s="315" t="s">
        <v>192</v>
      </c>
      <c r="C452" s="316"/>
      <c r="D452" s="316"/>
      <c r="E452" s="316"/>
      <c r="F452" s="316"/>
      <c r="G452" s="316"/>
      <c r="H452" s="316"/>
      <c r="I452" s="316"/>
      <c r="J452" s="316"/>
      <c r="K452" s="317"/>
    </row>
    <row r="453" spans="1:11" ht="45" x14ac:dyDescent="0.2">
      <c r="A453" s="137"/>
      <c r="B453" s="138" t="s">
        <v>1030</v>
      </c>
      <c r="C453" s="123"/>
      <c r="D453" s="123"/>
      <c r="E453" s="123"/>
      <c r="F453" s="123"/>
      <c r="G453" s="123"/>
      <c r="H453" s="123"/>
      <c r="I453" s="123"/>
      <c r="J453" s="172"/>
      <c r="K453" s="124"/>
    </row>
    <row r="454" spans="1:11" ht="45" x14ac:dyDescent="0.2">
      <c r="A454" s="137"/>
      <c r="B454" s="138" t="s">
        <v>1031</v>
      </c>
      <c r="C454" s="138" t="s">
        <v>1032</v>
      </c>
      <c r="D454" s="138" t="s">
        <v>849</v>
      </c>
      <c r="E454" s="138" t="s">
        <v>1001</v>
      </c>
      <c r="F454" s="123" t="s">
        <v>1002</v>
      </c>
      <c r="G454" s="123"/>
      <c r="H454" s="123"/>
      <c r="I454" s="123"/>
      <c r="J454" s="172"/>
      <c r="K454" s="124"/>
    </row>
    <row r="455" spans="1:11" ht="15" x14ac:dyDescent="0.2">
      <c r="A455" s="137"/>
      <c r="B455" s="185" t="s">
        <v>1250</v>
      </c>
      <c r="C455" s="123">
        <v>20</v>
      </c>
      <c r="D455" s="123">
        <v>27.7</v>
      </c>
      <c r="E455" s="123">
        <v>0.154</v>
      </c>
      <c r="F455" s="123">
        <f>C455*D455*E455*1.1</f>
        <v>93.847600000000014</v>
      </c>
      <c r="G455" s="123"/>
      <c r="H455" s="123"/>
      <c r="I455" s="123"/>
      <c r="J455" s="172"/>
      <c r="K455" s="124"/>
    </row>
    <row r="456" spans="1:11" ht="15" x14ac:dyDescent="0.2">
      <c r="A456" s="137"/>
      <c r="B456" s="185" t="s">
        <v>1251</v>
      </c>
      <c r="C456" s="123">
        <v>4</v>
      </c>
      <c r="D456" s="123">
        <v>27.7</v>
      </c>
      <c r="E456" s="123">
        <v>0.154</v>
      </c>
      <c r="F456" s="123">
        <f>C456*D456*E456*1.1</f>
        <v>18.76952</v>
      </c>
      <c r="G456" s="123"/>
      <c r="H456" s="123"/>
      <c r="I456" s="123"/>
      <c r="J456" s="172"/>
      <c r="K456" s="124"/>
    </row>
    <row r="457" spans="1:11" ht="15" x14ac:dyDescent="0.2">
      <c r="A457" s="137"/>
      <c r="B457" s="186"/>
      <c r="C457" s="123"/>
      <c r="D457" s="123"/>
      <c r="E457" s="123"/>
      <c r="F457" s="123"/>
      <c r="G457" s="123"/>
      <c r="H457" s="123"/>
      <c r="I457" s="123"/>
      <c r="J457" s="172"/>
      <c r="K457" s="124"/>
    </row>
    <row r="458" spans="1:11" ht="15" x14ac:dyDescent="0.2">
      <c r="A458" s="137"/>
      <c r="B458" s="182" t="s">
        <v>1002</v>
      </c>
      <c r="C458" s="139">
        <f>F455+F456</f>
        <v>112.61712000000001</v>
      </c>
      <c r="D458" s="123"/>
      <c r="E458" s="123"/>
      <c r="F458" s="123"/>
      <c r="G458" s="123"/>
      <c r="H458" s="123"/>
      <c r="I458" s="123"/>
      <c r="J458" s="172"/>
      <c r="K458" s="124"/>
    </row>
    <row r="459" spans="1:11" ht="15" x14ac:dyDescent="0.2">
      <c r="A459" s="140"/>
      <c r="B459" s="183"/>
      <c r="C459" s="141"/>
      <c r="D459" s="141"/>
      <c r="E459" s="141"/>
      <c r="F459" s="141"/>
      <c r="G459" s="141"/>
      <c r="H459" s="141"/>
      <c r="I459" s="141"/>
      <c r="J459" s="141"/>
      <c r="K459" s="142"/>
    </row>
    <row r="460" spans="1:11" ht="15" x14ac:dyDescent="0.2">
      <c r="A460" s="136" t="s">
        <v>1034</v>
      </c>
      <c r="B460" s="315" t="s">
        <v>105</v>
      </c>
      <c r="C460" s="316"/>
      <c r="D460" s="316"/>
      <c r="E460" s="316"/>
      <c r="F460" s="316"/>
      <c r="G460" s="316"/>
      <c r="H460" s="316"/>
      <c r="I460" s="316"/>
      <c r="J460" s="316"/>
      <c r="K460" s="317"/>
    </row>
    <row r="461" spans="1:11" ht="45" x14ac:dyDescent="0.2">
      <c r="A461" s="137"/>
      <c r="B461" s="138" t="s">
        <v>1030</v>
      </c>
      <c r="C461" s="138" t="s">
        <v>849</v>
      </c>
      <c r="D461" s="138" t="s">
        <v>997</v>
      </c>
      <c r="E461" s="123" t="s">
        <v>882</v>
      </c>
      <c r="F461" s="123" t="s">
        <v>883</v>
      </c>
      <c r="G461" s="138" t="s">
        <v>884</v>
      </c>
      <c r="H461" s="123"/>
      <c r="I461" s="123"/>
      <c r="J461" s="172"/>
      <c r="K461" s="124"/>
    </row>
    <row r="462" spans="1:11" ht="30" x14ac:dyDescent="0.2">
      <c r="A462" s="137"/>
      <c r="B462" s="138" t="s">
        <v>917</v>
      </c>
      <c r="C462" s="123">
        <v>27.7</v>
      </c>
      <c r="D462" s="123">
        <v>0.6</v>
      </c>
      <c r="E462" s="123">
        <v>7.0000000000000007E-2</v>
      </c>
      <c r="F462" s="123">
        <v>2</v>
      </c>
      <c r="G462" s="123">
        <f>C462*D462*E462*F462</f>
        <v>2.3268</v>
      </c>
      <c r="H462" s="123"/>
      <c r="I462" s="123"/>
      <c r="J462" s="172"/>
      <c r="K462" s="124"/>
    </row>
    <row r="463" spans="1:11" ht="30" x14ac:dyDescent="0.2">
      <c r="A463" s="137"/>
      <c r="B463" s="138" t="s">
        <v>916</v>
      </c>
      <c r="C463" s="123">
        <v>27.7</v>
      </c>
      <c r="D463" s="123">
        <v>0.95</v>
      </c>
      <c r="E463" s="123">
        <v>7.0000000000000007E-2</v>
      </c>
      <c r="F463" s="123">
        <v>2</v>
      </c>
      <c r="G463" s="123">
        <f t="shared" ref="G463:G465" si="10">C463*D463*E463*F463</f>
        <v>3.6840999999999999</v>
      </c>
      <c r="H463" s="123"/>
      <c r="I463" s="123"/>
      <c r="J463" s="172"/>
      <c r="K463" s="124"/>
    </row>
    <row r="464" spans="1:11" ht="15" x14ac:dyDescent="0.2">
      <c r="A464" s="137"/>
      <c r="B464" s="138" t="s">
        <v>1035</v>
      </c>
      <c r="C464" s="123">
        <v>27.7</v>
      </c>
      <c r="D464" s="123">
        <v>0.19</v>
      </c>
      <c r="E464" s="123">
        <v>0.04</v>
      </c>
      <c r="F464" s="123">
        <v>2</v>
      </c>
      <c r="G464" s="123">
        <f t="shared" si="10"/>
        <v>0.42104000000000003</v>
      </c>
      <c r="H464" s="123"/>
      <c r="I464" s="123"/>
      <c r="J464" s="172"/>
      <c r="K464" s="124"/>
    </row>
    <row r="465" spans="1:11" ht="15" x14ac:dyDescent="0.2">
      <c r="A465" s="137"/>
      <c r="B465" s="138" t="s">
        <v>1036</v>
      </c>
      <c r="C465" s="123">
        <v>2.4</v>
      </c>
      <c r="D465" s="123">
        <v>0.45</v>
      </c>
      <c r="E465" s="123">
        <v>0.05</v>
      </c>
      <c r="F465" s="123">
        <v>3</v>
      </c>
      <c r="G465" s="123">
        <f t="shared" si="10"/>
        <v>0.16200000000000003</v>
      </c>
      <c r="H465" s="123"/>
      <c r="I465" s="123"/>
      <c r="J465" s="172"/>
      <c r="K465" s="124"/>
    </row>
    <row r="466" spans="1:11" ht="15" x14ac:dyDescent="0.2">
      <c r="A466" s="137"/>
      <c r="B466" s="138"/>
      <c r="C466" s="123"/>
      <c r="D466" s="123"/>
      <c r="E466" s="123"/>
      <c r="F466" s="123"/>
      <c r="G466" s="123"/>
      <c r="H466" s="123"/>
      <c r="I466" s="123"/>
      <c r="J466" s="172"/>
      <c r="K466" s="124"/>
    </row>
    <row r="467" spans="1:11" ht="15" x14ac:dyDescent="0.2">
      <c r="A467" s="137"/>
      <c r="B467" s="182" t="s">
        <v>931</v>
      </c>
      <c r="C467" s="139">
        <f>SUM(G462:G465)</f>
        <v>6.593939999999999</v>
      </c>
      <c r="D467" s="123"/>
      <c r="E467" s="123"/>
      <c r="F467" s="123"/>
      <c r="G467" s="123"/>
      <c r="H467" s="123"/>
      <c r="I467" s="123"/>
      <c r="J467" s="172"/>
      <c r="K467" s="124"/>
    </row>
    <row r="468" spans="1:11" ht="15" x14ac:dyDescent="0.2">
      <c r="A468" s="140"/>
      <c r="B468" s="183"/>
      <c r="C468" s="141"/>
      <c r="D468" s="141"/>
      <c r="E468" s="141"/>
      <c r="F468" s="141"/>
      <c r="G468" s="141"/>
      <c r="H468" s="141"/>
      <c r="I468" s="141"/>
      <c r="J468" s="141"/>
      <c r="K468" s="142"/>
    </row>
    <row r="469" spans="1:11" ht="15" x14ac:dyDescent="0.2">
      <c r="A469" s="136" t="s">
        <v>1037</v>
      </c>
      <c r="B469" s="315" t="s">
        <v>195</v>
      </c>
      <c r="C469" s="316"/>
      <c r="D469" s="316"/>
      <c r="E469" s="316"/>
      <c r="F469" s="316"/>
      <c r="G469" s="316"/>
      <c r="H469" s="316"/>
      <c r="I469" s="316"/>
      <c r="J469" s="316"/>
      <c r="K469" s="317"/>
    </row>
    <row r="470" spans="1:11" ht="45" x14ac:dyDescent="0.2">
      <c r="A470" s="137"/>
      <c r="B470" s="138" t="s">
        <v>1030</v>
      </c>
      <c r="C470" s="138" t="s">
        <v>849</v>
      </c>
      <c r="D470" s="138" t="s">
        <v>997</v>
      </c>
      <c r="E470" s="123" t="s">
        <v>882</v>
      </c>
      <c r="F470" s="123" t="s">
        <v>883</v>
      </c>
      <c r="G470" s="138" t="s">
        <v>884</v>
      </c>
      <c r="H470" s="123"/>
      <c r="I470" s="123"/>
      <c r="J470" s="172"/>
      <c r="K470" s="124"/>
    </row>
    <row r="471" spans="1:11" ht="30" x14ac:dyDescent="0.2">
      <c r="A471" s="137"/>
      <c r="B471" s="138" t="s">
        <v>917</v>
      </c>
      <c r="C471" s="123">
        <v>27.7</v>
      </c>
      <c r="D471" s="123">
        <v>0.6</v>
      </c>
      <c r="E471" s="123">
        <v>7.0000000000000007E-2</v>
      </c>
      <c r="F471" s="123">
        <v>2</v>
      </c>
      <c r="G471" s="123">
        <f>C471*D471*E471*F471</f>
        <v>2.3268</v>
      </c>
      <c r="H471" s="123"/>
      <c r="I471" s="123"/>
      <c r="J471" s="172"/>
      <c r="K471" s="124"/>
    </row>
    <row r="472" spans="1:11" ht="30" x14ac:dyDescent="0.2">
      <c r="A472" s="137"/>
      <c r="B472" s="138" t="s">
        <v>916</v>
      </c>
      <c r="C472" s="123">
        <v>27.7</v>
      </c>
      <c r="D472" s="123">
        <v>0.95</v>
      </c>
      <c r="E472" s="123">
        <v>7.0000000000000007E-2</v>
      </c>
      <c r="F472" s="123">
        <v>2</v>
      </c>
      <c r="G472" s="123">
        <f t="shared" ref="G472:G474" si="11">C472*D472*E472*F472</f>
        <v>3.6840999999999999</v>
      </c>
      <c r="H472" s="123"/>
      <c r="I472" s="123"/>
      <c r="J472" s="172"/>
      <c r="K472" s="124"/>
    </row>
    <row r="473" spans="1:11" ht="15" x14ac:dyDescent="0.2">
      <c r="A473" s="137"/>
      <c r="B473" s="138" t="s">
        <v>1035</v>
      </c>
      <c r="C473" s="123">
        <v>27.7</v>
      </c>
      <c r="D473" s="123">
        <v>0.19</v>
      </c>
      <c r="E473" s="123">
        <v>0.04</v>
      </c>
      <c r="F473" s="123">
        <v>2</v>
      </c>
      <c r="G473" s="123">
        <f t="shared" si="11"/>
        <v>0.42104000000000003</v>
      </c>
      <c r="H473" s="123"/>
      <c r="I473" s="123"/>
      <c r="J473" s="172"/>
      <c r="K473" s="124"/>
    </row>
    <row r="474" spans="1:11" ht="15" x14ac:dyDescent="0.2">
      <c r="A474" s="137"/>
      <c r="B474" s="138" t="s">
        <v>1036</v>
      </c>
      <c r="C474" s="123">
        <v>2.4</v>
      </c>
      <c r="D474" s="123">
        <v>0.45</v>
      </c>
      <c r="E474" s="123">
        <v>0.05</v>
      </c>
      <c r="F474" s="123">
        <v>3</v>
      </c>
      <c r="G474" s="123">
        <f t="shared" si="11"/>
        <v>0.16200000000000003</v>
      </c>
      <c r="H474" s="123"/>
      <c r="I474" s="123"/>
      <c r="J474" s="172"/>
      <c r="K474" s="124"/>
    </row>
    <row r="475" spans="1:11" ht="15" x14ac:dyDescent="0.2">
      <c r="A475" s="137"/>
      <c r="B475" s="138"/>
      <c r="C475" s="123"/>
      <c r="D475" s="123"/>
      <c r="E475" s="123"/>
      <c r="F475" s="123"/>
      <c r="G475" s="123"/>
      <c r="H475" s="123"/>
      <c r="I475" s="123"/>
      <c r="J475" s="172"/>
      <c r="K475" s="124"/>
    </row>
    <row r="476" spans="1:11" ht="15" x14ac:dyDescent="0.2">
      <c r="A476" s="137"/>
      <c r="B476" s="182" t="s">
        <v>931</v>
      </c>
      <c r="C476" s="139">
        <f>SUM(G471:G474)</f>
        <v>6.593939999999999</v>
      </c>
      <c r="D476" s="123"/>
      <c r="E476" s="123"/>
      <c r="F476" s="123"/>
      <c r="G476" s="123"/>
      <c r="H476" s="123"/>
      <c r="I476" s="123"/>
      <c r="J476" s="172"/>
      <c r="K476" s="124"/>
    </row>
    <row r="477" spans="1:11" ht="15" x14ac:dyDescent="0.2">
      <c r="A477" s="149"/>
      <c r="B477" s="188"/>
      <c r="C477" s="150"/>
      <c r="D477" s="151"/>
      <c r="E477" s="151"/>
      <c r="F477" s="151"/>
      <c r="G477" s="151"/>
      <c r="H477" s="151"/>
      <c r="I477" s="151"/>
      <c r="J477" s="174"/>
      <c r="K477" s="152"/>
    </row>
    <row r="478" spans="1:11" ht="18.75" x14ac:dyDescent="0.2">
      <c r="A478" s="126" t="s">
        <v>1038</v>
      </c>
      <c r="B478" s="127" t="s">
        <v>197</v>
      </c>
      <c r="C478" s="127"/>
      <c r="D478" s="128"/>
      <c r="E478" s="134"/>
      <c r="F478" s="134"/>
      <c r="G478" s="134"/>
      <c r="H478" s="134"/>
      <c r="I478" s="134"/>
      <c r="J478" s="173"/>
      <c r="K478" s="135"/>
    </row>
    <row r="479" spans="1:11" ht="15" x14ac:dyDescent="0.2">
      <c r="A479" s="107" t="s">
        <v>1039</v>
      </c>
      <c r="B479" s="303" t="s">
        <v>1255</v>
      </c>
      <c r="C479" s="304"/>
      <c r="D479" s="304"/>
      <c r="E479" s="304"/>
      <c r="F479" s="304"/>
      <c r="G479" s="304"/>
      <c r="H479" s="304"/>
      <c r="I479" s="304"/>
      <c r="J479" s="304"/>
      <c r="K479" s="305"/>
    </row>
    <row r="480" spans="1:11" ht="30" x14ac:dyDescent="0.2">
      <c r="A480" s="137"/>
      <c r="B480" s="138" t="s">
        <v>1040</v>
      </c>
      <c r="C480" s="138" t="s">
        <v>849</v>
      </c>
      <c r="D480" s="138" t="s">
        <v>997</v>
      </c>
      <c r="E480" s="123" t="s">
        <v>882</v>
      </c>
      <c r="F480" s="123" t="s">
        <v>884</v>
      </c>
      <c r="G480" s="123"/>
      <c r="H480" s="123"/>
      <c r="I480" s="123"/>
      <c r="J480" s="172"/>
      <c r="K480" s="124"/>
    </row>
    <row r="481" spans="1:11" ht="15" x14ac:dyDescent="0.2">
      <c r="A481" s="137"/>
      <c r="B481" s="138" t="s">
        <v>1041</v>
      </c>
      <c r="C481" s="123">
        <v>32.35</v>
      </c>
      <c r="D481" s="123">
        <v>20.05</v>
      </c>
      <c r="E481" s="123">
        <v>0.09</v>
      </c>
      <c r="F481" s="210">
        <f>C481*D481*E481</f>
        <v>58.375575000000005</v>
      </c>
      <c r="G481" s="123"/>
      <c r="H481" s="123"/>
      <c r="I481" s="123"/>
      <c r="J481" s="172"/>
      <c r="K481" s="124"/>
    </row>
    <row r="482" spans="1:11" ht="30" x14ac:dyDescent="0.2">
      <c r="A482" s="137"/>
      <c r="B482" s="138" t="s">
        <v>1042</v>
      </c>
      <c r="C482" s="123">
        <v>27.7</v>
      </c>
      <c r="D482" s="123">
        <v>1.2</v>
      </c>
      <c r="E482" s="123">
        <v>0.09</v>
      </c>
      <c r="F482" s="210">
        <f>C482*D482*E482</f>
        <v>2.9915999999999996</v>
      </c>
      <c r="G482" s="123"/>
      <c r="H482" s="123"/>
      <c r="I482" s="123"/>
      <c r="J482" s="172"/>
      <c r="K482" s="124"/>
    </row>
    <row r="483" spans="1:11" ht="15" x14ac:dyDescent="0.2">
      <c r="A483" s="137"/>
      <c r="B483" s="138"/>
      <c r="C483" s="123"/>
      <c r="D483" s="123"/>
      <c r="E483" s="123"/>
      <c r="F483" s="123"/>
      <c r="G483" s="123"/>
      <c r="H483" s="123"/>
      <c r="I483" s="123"/>
      <c r="J483" s="172"/>
      <c r="K483" s="124"/>
    </row>
    <row r="484" spans="1:11" ht="15" x14ac:dyDescent="0.2">
      <c r="A484" s="137"/>
      <c r="B484" s="129" t="s">
        <v>931</v>
      </c>
      <c r="C484" s="114">
        <f>F481+F482</f>
        <v>61.367175000000003</v>
      </c>
      <c r="D484" s="123"/>
      <c r="E484" s="123"/>
      <c r="F484" s="123"/>
      <c r="G484" s="123"/>
      <c r="H484" s="123"/>
      <c r="I484" s="123"/>
      <c r="J484" s="172"/>
      <c r="K484" s="124"/>
    </row>
    <row r="485" spans="1:11" ht="15" x14ac:dyDescent="0.2">
      <c r="A485" s="149"/>
      <c r="B485" s="189"/>
      <c r="C485" s="151"/>
      <c r="D485" s="151"/>
      <c r="E485" s="151"/>
      <c r="F485" s="151"/>
      <c r="G485" s="151"/>
      <c r="H485" s="151"/>
      <c r="I485" s="151"/>
      <c r="J485" s="174"/>
      <c r="K485" s="152"/>
    </row>
    <row r="486" spans="1:11" ht="15" x14ac:dyDescent="0.2">
      <c r="A486" s="107" t="s">
        <v>1043</v>
      </c>
      <c r="B486" s="303" t="s">
        <v>203</v>
      </c>
      <c r="C486" s="304"/>
      <c r="D486" s="304"/>
      <c r="E486" s="304"/>
      <c r="F486" s="304"/>
      <c r="G486" s="304"/>
      <c r="H486" s="304"/>
      <c r="I486" s="304"/>
      <c r="J486" s="304"/>
      <c r="K486" s="305"/>
    </row>
    <row r="487" spans="1:11" ht="30" x14ac:dyDescent="0.2">
      <c r="A487" s="137"/>
      <c r="B487" s="138" t="s">
        <v>1040</v>
      </c>
      <c r="C487" s="138" t="s">
        <v>849</v>
      </c>
      <c r="D487" s="138" t="s">
        <v>997</v>
      </c>
      <c r="E487" s="123" t="s">
        <v>846</v>
      </c>
      <c r="F487" s="123"/>
      <c r="G487" s="123"/>
      <c r="H487" s="123"/>
      <c r="I487" s="123"/>
      <c r="J487" s="172"/>
      <c r="K487" s="124"/>
    </row>
    <row r="488" spans="1:11" ht="15" x14ac:dyDescent="0.2">
      <c r="A488" s="137"/>
      <c r="B488" s="138" t="s">
        <v>1041</v>
      </c>
      <c r="C488" s="123">
        <v>32.35</v>
      </c>
      <c r="D488" s="123">
        <v>20.05</v>
      </c>
      <c r="E488" s="123">
        <f>C488*D488</f>
        <v>648.61750000000006</v>
      </c>
      <c r="F488" s="210"/>
      <c r="G488" s="123"/>
      <c r="H488" s="123"/>
      <c r="I488" s="123"/>
      <c r="J488" s="172"/>
      <c r="K488" s="124"/>
    </row>
    <row r="489" spans="1:11" ht="30" x14ac:dyDescent="0.2">
      <c r="A489" s="137"/>
      <c r="B489" s="138" t="s">
        <v>1042</v>
      </c>
      <c r="C489" s="123">
        <v>27.7</v>
      </c>
      <c r="D489" s="123">
        <v>1.2</v>
      </c>
      <c r="E489" s="123">
        <f>C489*D489</f>
        <v>33.239999999999995</v>
      </c>
      <c r="F489" s="210"/>
      <c r="G489" s="123"/>
      <c r="H489" s="123"/>
      <c r="I489" s="123"/>
      <c r="J489" s="172"/>
      <c r="K489" s="124"/>
    </row>
    <row r="490" spans="1:11" ht="15" x14ac:dyDescent="0.2">
      <c r="A490" s="137"/>
      <c r="B490" s="138"/>
      <c r="C490" s="123"/>
      <c r="D490" s="123"/>
      <c r="E490" s="123"/>
      <c r="F490" s="123"/>
      <c r="G490" s="123"/>
      <c r="H490" s="123"/>
      <c r="I490" s="123"/>
      <c r="J490" s="172"/>
      <c r="K490" s="124"/>
    </row>
    <row r="491" spans="1:11" ht="15" x14ac:dyDescent="0.2">
      <c r="A491" s="137"/>
      <c r="B491" s="129" t="s">
        <v>931</v>
      </c>
      <c r="C491" s="114">
        <f>E488+E489</f>
        <v>681.85750000000007</v>
      </c>
      <c r="D491" s="123"/>
      <c r="E491" s="123"/>
      <c r="F491" s="123"/>
      <c r="G491" s="123"/>
      <c r="H491" s="123"/>
      <c r="I491" s="123"/>
      <c r="J491" s="172"/>
      <c r="K491" s="124"/>
    </row>
    <row r="492" spans="1:11" ht="15" x14ac:dyDescent="0.2">
      <c r="A492" s="137"/>
      <c r="B492" s="167"/>
      <c r="C492" s="130"/>
      <c r="D492" s="123"/>
      <c r="E492" s="123"/>
      <c r="F492" s="123"/>
      <c r="G492" s="123"/>
      <c r="H492" s="123"/>
      <c r="I492" s="123"/>
      <c r="J492" s="172"/>
      <c r="K492" s="124"/>
    </row>
    <row r="493" spans="1:11" ht="15" x14ac:dyDescent="0.2">
      <c r="A493" s="107" t="s">
        <v>1044</v>
      </c>
      <c r="B493" s="303" t="s">
        <v>105</v>
      </c>
      <c r="C493" s="304"/>
      <c r="D493" s="304"/>
      <c r="E493" s="304"/>
      <c r="F493" s="304"/>
      <c r="G493" s="304"/>
      <c r="H493" s="304"/>
      <c r="I493" s="304"/>
      <c r="J493" s="304"/>
      <c r="K493" s="305"/>
    </row>
    <row r="494" spans="1:11" ht="30" x14ac:dyDescent="0.2">
      <c r="A494" s="137"/>
      <c r="B494" s="138" t="s">
        <v>1040</v>
      </c>
      <c r="C494" s="138" t="s">
        <v>849</v>
      </c>
      <c r="D494" s="138" t="s">
        <v>997</v>
      </c>
      <c r="E494" s="123" t="s">
        <v>882</v>
      </c>
      <c r="F494" s="123" t="s">
        <v>884</v>
      </c>
      <c r="G494" s="123"/>
      <c r="H494" s="123"/>
      <c r="I494" s="123"/>
      <c r="J494" s="172"/>
      <c r="K494" s="124"/>
    </row>
    <row r="495" spans="1:11" ht="15" x14ac:dyDescent="0.2">
      <c r="A495" s="137"/>
      <c r="B495" s="138" t="s">
        <v>1041</v>
      </c>
      <c r="C495" s="123">
        <v>32.35</v>
      </c>
      <c r="D495" s="123">
        <v>20.05</v>
      </c>
      <c r="E495" s="123">
        <v>0.09</v>
      </c>
      <c r="F495" s="210">
        <f>C495*D495*E495</f>
        <v>58.375575000000005</v>
      </c>
      <c r="G495" s="123"/>
      <c r="H495" s="123"/>
      <c r="I495" s="123"/>
      <c r="J495" s="172"/>
      <c r="K495" s="124"/>
    </row>
    <row r="496" spans="1:11" ht="30" x14ac:dyDescent="0.2">
      <c r="A496" s="137"/>
      <c r="B496" s="138" t="s">
        <v>1042</v>
      </c>
      <c r="C496" s="123">
        <v>27.7</v>
      </c>
      <c r="D496" s="123">
        <v>1.2</v>
      </c>
      <c r="E496" s="123">
        <v>0.09</v>
      </c>
      <c r="F496" s="210">
        <f>C496*D496*E496</f>
        <v>2.9915999999999996</v>
      </c>
      <c r="G496" s="123"/>
      <c r="H496" s="123"/>
      <c r="I496" s="123"/>
      <c r="J496" s="172"/>
      <c r="K496" s="124"/>
    </row>
    <row r="497" spans="1:11" ht="15" x14ac:dyDescent="0.2">
      <c r="A497" s="137"/>
      <c r="B497" s="138"/>
      <c r="C497" s="123"/>
      <c r="D497" s="123"/>
      <c r="E497" s="123"/>
      <c r="F497" s="123"/>
      <c r="G497" s="123"/>
      <c r="H497" s="123"/>
      <c r="I497" s="123"/>
      <c r="J497" s="172"/>
      <c r="K497" s="124"/>
    </row>
    <row r="498" spans="1:11" ht="15" x14ac:dyDescent="0.2">
      <c r="A498" s="137"/>
      <c r="B498" s="129" t="s">
        <v>931</v>
      </c>
      <c r="C498" s="114">
        <f>F495+F496</f>
        <v>61.367175000000003</v>
      </c>
      <c r="D498" s="123"/>
      <c r="E498" s="123"/>
      <c r="F498" s="123"/>
      <c r="G498" s="123"/>
      <c r="H498" s="123"/>
      <c r="I498" s="123"/>
      <c r="J498" s="172"/>
      <c r="K498" s="124"/>
    </row>
    <row r="499" spans="1:11" ht="15" x14ac:dyDescent="0.2">
      <c r="A499" s="137"/>
      <c r="B499" s="167"/>
      <c r="C499" s="130"/>
      <c r="D499" s="123"/>
      <c r="E499" s="123"/>
      <c r="F499" s="123"/>
      <c r="G499" s="123"/>
      <c r="H499" s="123"/>
      <c r="I499" s="123"/>
      <c r="J499" s="172"/>
      <c r="K499" s="124"/>
    </row>
    <row r="500" spans="1:11" ht="15" x14ac:dyDescent="0.2">
      <c r="A500" s="107" t="s">
        <v>1045</v>
      </c>
      <c r="B500" s="303" t="s">
        <v>150</v>
      </c>
      <c r="C500" s="304"/>
      <c r="D500" s="304"/>
      <c r="E500" s="304"/>
      <c r="F500" s="304"/>
      <c r="G500" s="304"/>
      <c r="H500" s="304"/>
      <c r="I500" s="304"/>
      <c r="J500" s="304"/>
      <c r="K500" s="305"/>
    </row>
    <row r="501" spans="1:11" ht="30" x14ac:dyDescent="0.2">
      <c r="A501" s="137"/>
      <c r="B501" s="138" t="s">
        <v>1040</v>
      </c>
      <c r="C501" s="138" t="s">
        <v>849</v>
      </c>
      <c r="D501" s="138" t="s">
        <v>997</v>
      </c>
      <c r="E501" s="123" t="s">
        <v>882</v>
      </c>
      <c r="F501" s="123" t="s">
        <v>884</v>
      </c>
      <c r="G501" s="123"/>
      <c r="H501" s="123"/>
      <c r="I501" s="123"/>
      <c r="J501" s="172"/>
      <c r="K501" s="124"/>
    </row>
    <row r="502" spans="1:11" ht="15" x14ac:dyDescent="0.2">
      <c r="A502" s="137"/>
      <c r="B502" s="138" t="s">
        <v>1041</v>
      </c>
      <c r="C502" s="123">
        <v>32.35</v>
      </c>
      <c r="D502" s="123">
        <v>20.05</v>
      </c>
      <c r="E502" s="123">
        <v>0.09</v>
      </c>
      <c r="F502" s="210">
        <f>C502*D502*E502</f>
        <v>58.375575000000005</v>
      </c>
      <c r="G502" s="123"/>
      <c r="H502" s="123"/>
      <c r="I502" s="123"/>
      <c r="J502" s="172"/>
      <c r="K502" s="124"/>
    </row>
    <row r="503" spans="1:11" ht="30" x14ac:dyDescent="0.2">
      <c r="A503" s="137"/>
      <c r="B503" s="138" t="s">
        <v>1042</v>
      </c>
      <c r="C503" s="123">
        <v>27.7</v>
      </c>
      <c r="D503" s="123">
        <v>1.2</v>
      </c>
      <c r="E503" s="123">
        <v>0.09</v>
      </c>
      <c r="F503" s="210">
        <f>C503*D503*E503</f>
        <v>2.9915999999999996</v>
      </c>
      <c r="G503" s="123"/>
      <c r="H503" s="123"/>
      <c r="I503" s="123"/>
      <c r="J503" s="172"/>
      <c r="K503" s="124"/>
    </row>
    <row r="504" spans="1:11" ht="15" x14ac:dyDescent="0.2">
      <c r="A504" s="137"/>
      <c r="B504" s="138"/>
      <c r="C504" s="123"/>
      <c r="D504" s="123"/>
      <c r="E504" s="123"/>
      <c r="F504" s="123"/>
      <c r="G504" s="123"/>
      <c r="H504" s="123"/>
      <c r="I504" s="123"/>
      <c r="J504" s="172"/>
      <c r="K504" s="124"/>
    </row>
    <row r="505" spans="1:11" ht="15" x14ac:dyDescent="0.2">
      <c r="A505" s="137"/>
      <c r="B505" s="129" t="s">
        <v>931</v>
      </c>
      <c r="C505" s="114">
        <f>F502+F503</f>
        <v>61.367175000000003</v>
      </c>
      <c r="D505" s="123"/>
      <c r="E505" s="123"/>
      <c r="F505" s="123"/>
      <c r="G505" s="123"/>
      <c r="H505" s="123"/>
      <c r="I505" s="123"/>
      <c r="J505" s="172"/>
      <c r="K505" s="124"/>
    </row>
    <row r="506" spans="1:11" ht="15" x14ac:dyDescent="0.2">
      <c r="A506" s="137"/>
      <c r="B506" s="167"/>
      <c r="C506" s="130"/>
      <c r="D506" s="123"/>
      <c r="E506" s="123"/>
      <c r="F506" s="123"/>
      <c r="G506" s="123"/>
      <c r="H506" s="123"/>
      <c r="I506" s="123"/>
      <c r="J506" s="172"/>
      <c r="K506" s="124"/>
    </row>
    <row r="507" spans="1:11" s="191" customFormat="1" ht="18.75" x14ac:dyDescent="0.2">
      <c r="A507" s="266" t="s">
        <v>1046</v>
      </c>
      <c r="B507" s="127" t="s">
        <v>1047</v>
      </c>
      <c r="C507" s="127"/>
      <c r="D507" s="128"/>
      <c r="E507" s="134"/>
      <c r="F507" s="134"/>
      <c r="G507" s="134"/>
      <c r="H507" s="134"/>
      <c r="I507" s="134"/>
      <c r="J507" s="173"/>
      <c r="K507" s="135"/>
    </row>
    <row r="508" spans="1:11" ht="15" x14ac:dyDescent="0.2">
      <c r="A508" s="107" t="s">
        <v>1048</v>
      </c>
      <c r="B508" s="303" t="s">
        <v>210</v>
      </c>
      <c r="C508" s="304"/>
      <c r="D508" s="304"/>
      <c r="E508" s="304"/>
      <c r="F508" s="304"/>
      <c r="G508" s="304"/>
      <c r="H508" s="304"/>
      <c r="I508" s="304"/>
      <c r="J508" s="304"/>
      <c r="K508" s="305"/>
    </row>
    <row r="509" spans="1:11" ht="45" x14ac:dyDescent="0.2">
      <c r="A509" s="137"/>
      <c r="B509" s="138" t="s">
        <v>1049</v>
      </c>
      <c r="C509" s="138" t="s">
        <v>1032</v>
      </c>
      <c r="D509" s="138" t="s">
        <v>1050</v>
      </c>
      <c r="E509" s="123"/>
      <c r="F509" s="123"/>
      <c r="G509" s="123"/>
      <c r="H509" s="123"/>
      <c r="I509" s="123"/>
      <c r="J509" s="172"/>
      <c r="K509" s="124"/>
    </row>
    <row r="510" spans="1:11" ht="15" x14ac:dyDescent="0.2">
      <c r="A510" s="137"/>
      <c r="B510" s="138" t="s">
        <v>1051</v>
      </c>
      <c r="C510" s="123">
        <v>14</v>
      </c>
      <c r="D510" s="123">
        <f>C510*2</f>
        <v>28</v>
      </c>
      <c r="E510" s="123"/>
      <c r="F510" s="210"/>
      <c r="G510" s="123"/>
      <c r="H510" s="123"/>
      <c r="I510" s="123"/>
      <c r="J510" s="172"/>
      <c r="K510" s="124"/>
    </row>
    <row r="511" spans="1:11" ht="15" x14ac:dyDescent="0.2">
      <c r="A511" s="137"/>
      <c r="B511" s="138" t="s">
        <v>1052</v>
      </c>
      <c r="C511" s="123">
        <v>11</v>
      </c>
      <c r="D511" s="123">
        <f>C511*2</f>
        <v>22</v>
      </c>
      <c r="E511" s="123"/>
      <c r="F511" s="210"/>
      <c r="G511" s="123"/>
      <c r="H511" s="123"/>
      <c r="I511" s="123"/>
      <c r="J511" s="172"/>
      <c r="K511" s="124"/>
    </row>
    <row r="512" spans="1:11" ht="15" x14ac:dyDescent="0.2">
      <c r="A512" s="137"/>
      <c r="B512" s="138"/>
      <c r="C512" s="123"/>
      <c r="D512" s="123"/>
      <c r="E512" s="123"/>
      <c r="F512" s="123"/>
      <c r="G512" s="123"/>
      <c r="H512" s="123"/>
      <c r="I512" s="123"/>
      <c r="J512" s="172"/>
      <c r="K512" s="124"/>
    </row>
    <row r="513" spans="1:11" ht="15" x14ac:dyDescent="0.2">
      <c r="A513" s="137"/>
      <c r="B513" s="129" t="s">
        <v>1053</v>
      </c>
      <c r="C513" s="114">
        <f>D510+D511</f>
        <v>50</v>
      </c>
      <c r="D513" s="123"/>
      <c r="E513" s="123"/>
      <c r="F513" s="123"/>
      <c r="G513" s="123"/>
      <c r="H513" s="123"/>
      <c r="I513" s="123"/>
      <c r="J513" s="172"/>
      <c r="K513" s="124"/>
    </row>
    <row r="514" spans="1:11" ht="15" x14ac:dyDescent="0.2">
      <c r="A514" s="145"/>
      <c r="B514" s="156"/>
      <c r="C514" s="147"/>
      <c r="D514" s="147"/>
      <c r="E514" s="147"/>
      <c r="F514" s="147"/>
      <c r="G514" s="147"/>
      <c r="H514" s="147"/>
      <c r="I514" s="147"/>
      <c r="J514" s="147"/>
      <c r="K514" s="148"/>
    </row>
    <row r="515" spans="1:11" ht="18.75" x14ac:dyDescent="0.2">
      <c r="A515" s="116">
        <v>5</v>
      </c>
      <c r="B515" s="306" t="s">
        <v>1054</v>
      </c>
      <c r="C515" s="307"/>
      <c r="D515" s="307"/>
      <c r="E515" s="307"/>
      <c r="F515" s="307"/>
      <c r="G515" s="307"/>
      <c r="H515" s="307"/>
      <c r="I515" s="307"/>
      <c r="J515" s="307"/>
      <c r="K515" s="308"/>
    </row>
    <row r="516" spans="1:11" ht="15" x14ac:dyDescent="0.2">
      <c r="A516" s="107" t="s">
        <v>1055</v>
      </c>
      <c r="B516" s="303" t="s">
        <v>215</v>
      </c>
      <c r="C516" s="304"/>
      <c r="D516" s="304"/>
      <c r="E516" s="304"/>
      <c r="F516" s="304"/>
      <c r="G516" s="304"/>
      <c r="H516" s="304"/>
      <c r="I516" s="304"/>
      <c r="J516" s="304"/>
      <c r="K516" s="305"/>
    </row>
    <row r="517" spans="1:11" ht="15" x14ac:dyDescent="0.2">
      <c r="A517" s="137"/>
      <c r="B517" s="138" t="s">
        <v>1056</v>
      </c>
      <c r="C517" s="138" t="s">
        <v>849</v>
      </c>
      <c r="D517" s="123" t="s">
        <v>882</v>
      </c>
      <c r="E517" s="147" t="s">
        <v>883</v>
      </c>
      <c r="F517" s="123" t="s">
        <v>846</v>
      </c>
      <c r="G517" s="123"/>
      <c r="H517" s="123"/>
      <c r="I517" s="123"/>
      <c r="J517" s="172"/>
      <c r="K517" s="124"/>
    </row>
    <row r="518" spans="1:11" ht="15" x14ac:dyDescent="0.2">
      <c r="A518" s="137"/>
      <c r="B518" s="138" t="s">
        <v>1057</v>
      </c>
      <c r="C518" s="123">
        <v>3.35</v>
      </c>
      <c r="D518" s="123">
        <v>2.9</v>
      </c>
      <c r="E518" s="123">
        <v>4</v>
      </c>
      <c r="F518" s="123">
        <f>C518*D518*E518</f>
        <v>38.86</v>
      </c>
      <c r="G518" s="123"/>
      <c r="H518" s="123"/>
      <c r="I518" s="123"/>
      <c r="J518" s="172"/>
      <c r="K518" s="124"/>
    </row>
    <row r="519" spans="1:11" ht="15" x14ac:dyDescent="0.2">
      <c r="A519" s="137"/>
      <c r="B519" s="138" t="s">
        <v>1058</v>
      </c>
      <c r="C519" s="123">
        <v>20.399999999999999</v>
      </c>
      <c r="D519" s="123">
        <v>2.9</v>
      </c>
      <c r="E519" s="123">
        <v>1</v>
      </c>
      <c r="F519" s="123">
        <f>C519*D519*E519</f>
        <v>59.16</v>
      </c>
      <c r="G519" s="123"/>
      <c r="H519" s="123"/>
      <c r="I519" s="123"/>
      <c r="J519" s="172"/>
      <c r="K519" s="124"/>
    </row>
    <row r="520" spans="1:11" ht="15" x14ac:dyDescent="0.2">
      <c r="A520" s="137"/>
      <c r="B520" s="138" t="s">
        <v>1059</v>
      </c>
      <c r="C520" s="123">
        <v>2.4500000000000002</v>
      </c>
      <c r="D520" s="123">
        <v>2.9</v>
      </c>
      <c r="E520" s="123">
        <v>2</v>
      </c>
      <c r="F520" s="123">
        <f t="shared" ref="F520:F529" si="12">C520*D520*E520</f>
        <v>14.21</v>
      </c>
      <c r="G520" s="123"/>
      <c r="H520" s="123"/>
      <c r="I520" s="123"/>
      <c r="J520" s="172"/>
      <c r="K520" s="124"/>
    </row>
    <row r="521" spans="1:11" ht="15" x14ac:dyDescent="0.2">
      <c r="A521" s="137"/>
      <c r="B521" s="138" t="s">
        <v>1060</v>
      </c>
      <c r="C521" s="123">
        <v>2.5</v>
      </c>
      <c r="D521" s="123">
        <v>2.9</v>
      </c>
      <c r="E521" s="123">
        <v>2</v>
      </c>
      <c r="F521" s="123">
        <f t="shared" si="12"/>
        <v>14.5</v>
      </c>
      <c r="G521" s="123"/>
      <c r="H521" s="123"/>
      <c r="I521" s="123"/>
      <c r="J521" s="172"/>
      <c r="K521" s="124"/>
    </row>
    <row r="522" spans="1:11" ht="15" x14ac:dyDescent="0.2">
      <c r="A522" s="137"/>
      <c r="B522" s="138" t="s">
        <v>1061</v>
      </c>
      <c r="C522" s="123">
        <v>0.2</v>
      </c>
      <c r="D522" s="123">
        <v>1.9</v>
      </c>
      <c r="E522" s="123">
        <v>4</v>
      </c>
      <c r="F522" s="123">
        <f t="shared" si="12"/>
        <v>1.52</v>
      </c>
      <c r="G522" s="123"/>
      <c r="H522" s="123"/>
      <c r="I522" s="123"/>
      <c r="J522" s="172"/>
      <c r="K522" s="124"/>
    </row>
    <row r="523" spans="1:11" ht="15" x14ac:dyDescent="0.2">
      <c r="A523" s="137"/>
      <c r="B523" s="138" t="s">
        <v>1062</v>
      </c>
      <c r="C523" s="123">
        <v>1.85</v>
      </c>
      <c r="D523" s="123">
        <v>1.9</v>
      </c>
      <c r="E523" s="123">
        <v>2</v>
      </c>
      <c r="F523" s="123">
        <f t="shared" si="12"/>
        <v>7.03</v>
      </c>
      <c r="G523" s="123"/>
      <c r="H523" s="123"/>
      <c r="I523" s="123"/>
      <c r="J523" s="172"/>
      <c r="K523" s="124"/>
    </row>
    <row r="524" spans="1:11" ht="15" x14ac:dyDescent="0.2">
      <c r="A524" s="137"/>
      <c r="B524" s="138" t="s">
        <v>1063</v>
      </c>
      <c r="C524" s="123">
        <v>1.2</v>
      </c>
      <c r="D524" s="123">
        <v>1.9</v>
      </c>
      <c r="E524" s="123">
        <v>2</v>
      </c>
      <c r="F524" s="123">
        <f t="shared" si="12"/>
        <v>4.5599999999999996</v>
      </c>
      <c r="G524" s="123"/>
      <c r="H524" s="123"/>
      <c r="I524" s="123"/>
      <c r="J524" s="172"/>
      <c r="K524" s="124"/>
    </row>
    <row r="525" spans="1:11" ht="15" x14ac:dyDescent="0.2">
      <c r="A525" s="137"/>
      <c r="B525" s="138" t="s">
        <v>1064</v>
      </c>
      <c r="C525" s="123">
        <v>1.1000000000000001</v>
      </c>
      <c r="D525" s="123">
        <v>1.9</v>
      </c>
      <c r="E525" s="123">
        <v>4</v>
      </c>
      <c r="F525" s="123">
        <f t="shared" si="12"/>
        <v>8.36</v>
      </c>
      <c r="G525" s="123"/>
      <c r="H525" s="123"/>
      <c r="I525" s="123"/>
      <c r="J525" s="172"/>
      <c r="K525" s="124"/>
    </row>
    <row r="526" spans="1:11" ht="15" x14ac:dyDescent="0.2">
      <c r="A526" s="137"/>
      <c r="B526" s="138" t="s">
        <v>1065</v>
      </c>
      <c r="C526" s="123">
        <v>2.65</v>
      </c>
      <c r="D526" s="123">
        <v>1.7</v>
      </c>
      <c r="E526" s="123">
        <v>2</v>
      </c>
      <c r="F526" s="123">
        <f t="shared" si="12"/>
        <v>9.01</v>
      </c>
      <c r="G526" s="123"/>
      <c r="H526" s="123"/>
      <c r="I526" s="123"/>
      <c r="J526" s="172"/>
      <c r="K526" s="124"/>
    </row>
    <row r="527" spans="1:11" ht="15" x14ac:dyDescent="0.2">
      <c r="A527" s="137"/>
      <c r="B527" s="138" t="s">
        <v>1066</v>
      </c>
      <c r="C527" s="123">
        <v>3</v>
      </c>
      <c r="D527" s="123">
        <v>1.7</v>
      </c>
      <c r="E527" s="123">
        <v>1</v>
      </c>
      <c r="F527" s="123">
        <f t="shared" si="12"/>
        <v>5.0999999999999996</v>
      </c>
      <c r="G527" s="123"/>
      <c r="H527" s="123"/>
      <c r="I527" s="123"/>
      <c r="J527" s="172"/>
      <c r="K527" s="124"/>
    </row>
    <row r="528" spans="1:11" ht="15" x14ac:dyDescent="0.2">
      <c r="A528" s="137"/>
      <c r="B528" s="138" t="s">
        <v>1067</v>
      </c>
      <c r="C528" s="123">
        <v>20.399999999999999</v>
      </c>
      <c r="D528" s="123">
        <v>2.9</v>
      </c>
      <c r="E528" s="123">
        <v>2</v>
      </c>
      <c r="F528" s="123">
        <f t="shared" si="12"/>
        <v>118.32</v>
      </c>
      <c r="G528" s="123"/>
      <c r="H528" s="123"/>
      <c r="I528" s="123"/>
      <c r="J528" s="172"/>
      <c r="K528" s="124"/>
    </row>
    <row r="529" spans="1:11" ht="15" x14ac:dyDescent="0.2">
      <c r="A529" s="137"/>
      <c r="B529" s="138" t="s">
        <v>1068</v>
      </c>
      <c r="C529" s="123">
        <v>0.45</v>
      </c>
      <c r="D529" s="123">
        <v>0.45</v>
      </c>
      <c r="E529" s="123">
        <v>6</v>
      </c>
      <c r="F529" s="123">
        <f t="shared" si="12"/>
        <v>1.2150000000000001</v>
      </c>
      <c r="G529" s="123"/>
      <c r="H529" s="123"/>
      <c r="I529" s="123"/>
      <c r="J529" s="172"/>
      <c r="K529" s="124"/>
    </row>
    <row r="530" spans="1:11" ht="15" x14ac:dyDescent="0.2">
      <c r="A530" s="137"/>
      <c r="B530" s="138"/>
      <c r="C530" s="123"/>
      <c r="D530" s="123"/>
      <c r="E530" s="123"/>
      <c r="F530" s="123"/>
      <c r="G530" s="123"/>
      <c r="H530" s="123"/>
      <c r="I530" s="123"/>
      <c r="J530" s="172"/>
      <c r="K530" s="124"/>
    </row>
    <row r="531" spans="1:11" ht="15" x14ac:dyDescent="0.2">
      <c r="A531" s="137"/>
      <c r="B531" s="129" t="s">
        <v>846</v>
      </c>
      <c r="C531" s="114">
        <f>SUM(F518:F529)</f>
        <v>281.84499999999997</v>
      </c>
      <c r="D531" s="123"/>
      <c r="E531" s="123"/>
      <c r="F531" s="123"/>
      <c r="G531" s="123"/>
      <c r="H531" s="123"/>
      <c r="I531" s="123"/>
      <c r="J531" s="172"/>
      <c r="K531" s="124"/>
    </row>
    <row r="532" spans="1:11" ht="15" x14ac:dyDescent="0.2">
      <c r="A532" s="145"/>
      <c r="B532" s="156"/>
      <c r="C532" s="147"/>
      <c r="D532" s="147"/>
      <c r="E532" s="147"/>
      <c r="F532" s="147"/>
      <c r="G532" s="147"/>
      <c r="H532" s="147"/>
      <c r="I532" s="147"/>
      <c r="J532" s="147"/>
      <c r="K532" s="148"/>
    </row>
    <row r="533" spans="1:11" ht="15" x14ac:dyDescent="0.2">
      <c r="A533" s="107" t="s">
        <v>1069</v>
      </c>
      <c r="B533" s="303" t="s">
        <v>218</v>
      </c>
      <c r="C533" s="304"/>
      <c r="D533" s="304"/>
      <c r="E533" s="304"/>
      <c r="F533" s="304"/>
      <c r="G533" s="304"/>
      <c r="H533" s="304"/>
      <c r="I533" s="304"/>
      <c r="J533" s="304"/>
      <c r="K533" s="305"/>
    </row>
    <row r="534" spans="1:11" ht="15" x14ac:dyDescent="0.2">
      <c r="A534" s="137"/>
      <c r="B534" s="138" t="s">
        <v>1056</v>
      </c>
      <c r="C534" s="138" t="s">
        <v>849</v>
      </c>
      <c r="D534" s="123" t="s">
        <v>882</v>
      </c>
      <c r="E534" s="147" t="s">
        <v>883</v>
      </c>
      <c r="F534" s="123" t="s">
        <v>849</v>
      </c>
      <c r="G534" s="123"/>
      <c r="H534" s="123"/>
      <c r="I534" s="123"/>
      <c r="J534" s="172"/>
      <c r="K534" s="124"/>
    </row>
    <row r="535" spans="1:11" ht="15" x14ac:dyDescent="0.2">
      <c r="A535" s="137"/>
      <c r="B535" s="138" t="s">
        <v>1057</v>
      </c>
      <c r="C535" s="123">
        <v>3.35</v>
      </c>
      <c r="D535" s="123">
        <v>2.9</v>
      </c>
      <c r="E535" s="123">
        <v>4</v>
      </c>
      <c r="F535" s="123">
        <f>C535*E535</f>
        <v>13.4</v>
      </c>
      <c r="G535" s="123"/>
      <c r="H535" s="123"/>
      <c r="I535" s="123"/>
      <c r="J535" s="172"/>
      <c r="K535" s="124"/>
    </row>
    <row r="536" spans="1:11" ht="15" x14ac:dyDescent="0.2">
      <c r="A536" s="137"/>
      <c r="B536" s="138" t="s">
        <v>1058</v>
      </c>
      <c r="C536" s="123">
        <v>20.399999999999999</v>
      </c>
      <c r="D536" s="123">
        <v>2.9</v>
      </c>
      <c r="E536" s="123">
        <v>1</v>
      </c>
      <c r="F536" s="123">
        <f t="shared" ref="F536:F539" si="13">C536*E536</f>
        <v>20.399999999999999</v>
      </c>
      <c r="G536" s="123"/>
      <c r="H536" s="123"/>
      <c r="I536" s="123"/>
      <c r="J536" s="172"/>
      <c r="K536" s="124"/>
    </row>
    <row r="537" spans="1:11" ht="15" x14ac:dyDescent="0.2">
      <c r="A537" s="137"/>
      <c r="B537" s="138" t="s">
        <v>1059</v>
      </c>
      <c r="C537" s="123">
        <v>2.4500000000000002</v>
      </c>
      <c r="D537" s="123">
        <v>2.9</v>
      </c>
      <c r="E537" s="123">
        <v>2</v>
      </c>
      <c r="F537" s="123">
        <f t="shared" si="13"/>
        <v>4.9000000000000004</v>
      </c>
      <c r="G537" s="123"/>
      <c r="H537" s="123"/>
      <c r="I537" s="123"/>
      <c r="J537" s="172"/>
      <c r="K537" s="124"/>
    </row>
    <row r="538" spans="1:11" ht="15" x14ac:dyDescent="0.2">
      <c r="A538" s="137"/>
      <c r="B538" s="138" t="s">
        <v>1060</v>
      </c>
      <c r="C538" s="123">
        <v>2.5</v>
      </c>
      <c r="D538" s="123">
        <v>2.9</v>
      </c>
      <c r="E538" s="123">
        <v>2</v>
      </c>
      <c r="F538" s="123">
        <f t="shared" si="13"/>
        <v>5</v>
      </c>
      <c r="G538" s="123"/>
      <c r="H538" s="123"/>
      <c r="I538" s="123"/>
      <c r="J538" s="172"/>
      <c r="K538" s="124"/>
    </row>
    <row r="539" spans="1:11" ht="15" x14ac:dyDescent="0.2">
      <c r="A539" s="137"/>
      <c r="B539" s="138" t="s">
        <v>1067</v>
      </c>
      <c r="C539" s="123">
        <v>20.399999999999999</v>
      </c>
      <c r="D539" s="123">
        <v>2.9</v>
      </c>
      <c r="E539" s="123">
        <v>2</v>
      </c>
      <c r="F539" s="123">
        <f t="shared" si="13"/>
        <v>40.799999999999997</v>
      </c>
      <c r="G539" s="123"/>
      <c r="H539" s="123"/>
      <c r="I539" s="123"/>
      <c r="J539" s="172"/>
      <c r="K539" s="124"/>
    </row>
    <row r="540" spans="1:11" ht="15" x14ac:dyDescent="0.2">
      <c r="A540" s="137"/>
      <c r="B540" s="138"/>
      <c r="C540" s="123"/>
      <c r="D540" s="123"/>
      <c r="E540" s="123"/>
      <c r="F540" s="123"/>
      <c r="G540" s="123"/>
      <c r="H540" s="123"/>
      <c r="I540" s="123"/>
      <c r="J540" s="172"/>
      <c r="K540" s="124"/>
    </row>
    <row r="541" spans="1:11" ht="15" x14ac:dyDescent="0.2">
      <c r="A541" s="137"/>
      <c r="B541" s="129" t="s">
        <v>849</v>
      </c>
      <c r="C541" s="114">
        <f>SUM(F535:F539)</f>
        <v>84.5</v>
      </c>
      <c r="D541" s="123"/>
      <c r="E541" s="123"/>
      <c r="F541" s="123"/>
      <c r="G541" s="123"/>
      <c r="H541" s="123"/>
      <c r="I541" s="123"/>
      <c r="J541" s="172"/>
      <c r="K541" s="124"/>
    </row>
    <row r="542" spans="1:11" ht="15" x14ac:dyDescent="0.2">
      <c r="A542" s="145"/>
      <c r="B542" s="156"/>
      <c r="C542" s="147"/>
      <c r="D542" s="147"/>
      <c r="E542" s="147"/>
      <c r="F542" s="147"/>
      <c r="G542" s="147"/>
      <c r="H542" s="147"/>
      <c r="I542" s="147"/>
      <c r="J542" s="147"/>
      <c r="K542" s="148"/>
    </row>
    <row r="543" spans="1:11" ht="15" x14ac:dyDescent="0.2">
      <c r="A543" s="107" t="s">
        <v>1070</v>
      </c>
      <c r="B543" s="303" t="s">
        <v>221</v>
      </c>
      <c r="C543" s="304"/>
      <c r="D543" s="304"/>
      <c r="E543" s="304"/>
      <c r="F543" s="304"/>
      <c r="G543" s="304"/>
      <c r="H543" s="304"/>
      <c r="I543" s="304"/>
      <c r="J543" s="304"/>
      <c r="K543" s="305"/>
    </row>
    <row r="544" spans="1:11" ht="30" x14ac:dyDescent="0.2">
      <c r="A544" s="137"/>
      <c r="B544" s="138" t="s">
        <v>1071</v>
      </c>
      <c r="C544" s="123" t="s">
        <v>846</v>
      </c>
      <c r="D544" s="147" t="s">
        <v>883</v>
      </c>
      <c r="E544" s="123" t="s">
        <v>912</v>
      </c>
      <c r="F544" s="123"/>
      <c r="G544" s="123"/>
      <c r="H544" s="123"/>
      <c r="I544" s="123"/>
      <c r="J544" s="172"/>
      <c r="K544" s="124"/>
    </row>
    <row r="545" spans="1:11" ht="30" x14ac:dyDescent="0.2">
      <c r="A545" s="137"/>
      <c r="B545" s="138" t="s">
        <v>1072</v>
      </c>
      <c r="C545" s="123">
        <v>16.68</v>
      </c>
      <c r="D545" s="123">
        <v>4</v>
      </c>
      <c r="E545" s="123">
        <f>C545*D545</f>
        <v>66.72</v>
      </c>
      <c r="F545" s="123"/>
      <c r="G545" s="123"/>
      <c r="H545" s="123"/>
      <c r="I545" s="123"/>
      <c r="J545" s="172"/>
      <c r="K545" s="124"/>
    </row>
    <row r="546" spans="1:11" ht="30" x14ac:dyDescent="0.2">
      <c r="A546" s="137"/>
      <c r="B546" s="138" t="s">
        <v>1073</v>
      </c>
      <c r="C546" s="123">
        <v>27.91</v>
      </c>
      <c r="D546" s="123">
        <v>2</v>
      </c>
      <c r="E546" s="123">
        <f>C546*D546</f>
        <v>55.82</v>
      </c>
      <c r="F546" s="123"/>
      <c r="G546" s="123"/>
      <c r="H546" s="123"/>
      <c r="I546" s="123"/>
      <c r="J546" s="172"/>
      <c r="K546" s="124"/>
    </row>
    <row r="547" spans="1:11" ht="30" x14ac:dyDescent="0.2">
      <c r="A547" s="137"/>
      <c r="B547" s="138" t="s">
        <v>1074</v>
      </c>
      <c r="C547" s="123">
        <v>9.6</v>
      </c>
      <c r="D547" s="123">
        <v>2</v>
      </c>
      <c r="E547" s="123">
        <f>C547*D547</f>
        <v>19.2</v>
      </c>
      <c r="F547" s="123"/>
      <c r="G547" s="123"/>
      <c r="H547" s="123"/>
      <c r="I547" s="123"/>
      <c r="J547" s="172"/>
      <c r="K547" s="124"/>
    </row>
    <row r="548" spans="1:11" ht="15" x14ac:dyDescent="0.2">
      <c r="A548" s="137"/>
      <c r="B548" s="138"/>
      <c r="C548" s="123"/>
      <c r="D548" s="123"/>
      <c r="E548" s="123"/>
      <c r="F548" s="123"/>
      <c r="G548" s="123"/>
      <c r="H548" s="123"/>
      <c r="I548" s="123"/>
      <c r="J548" s="172"/>
      <c r="K548" s="124"/>
    </row>
    <row r="549" spans="1:11" ht="15" x14ac:dyDescent="0.2">
      <c r="A549" s="137"/>
      <c r="B549" s="129" t="s">
        <v>846</v>
      </c>
      <c r="C549" s="114">
        <f>SUM(E545:E547)</f>
        <v>141.73999999999998</v>
      </c>
      <c r="D549" s="123"/>
      <c r="E549" s="123"/>
      <c r="F549" s="123"/>
      <c r="G549" s="123"/>
      <c r="H549" s="123"/>
      <c r="I549" s="123"/>
      <c r="J549" s="172"/>
      <c r="K549" s="124"/>
    </row>
    <row r="550" spans="1:11" ht="15" x14ac:dyDescent="0.2">
      <c r="A550" s="145"/>
      <c r="B550" s="156"/>
      <c r="C550" s="147"/>
      <c r="D550" s="147"/>
      <c r="E550" s="147"/>
      <c r="F550" s="147"/>
      <c r="G550" s="147"/>
      <c r="H550" s="147"/>
      <c r="I550" s="147"/>
      <c r="J550" s="147"/>
      <c r="K550" s="148"/>
    </row>
    <row r="551" spans="1:11" ht="15" x14ac:dyDescent="0.2">
      <c r="A551" s="107" t="s">
        <v>1075</v>
      </c>
      <c r="B551" s="303" t="s">
        <v>124</v>
      </c>
      <c r="C551" s="304"/>
      <c r="D551" s="304"/>
      <c r="E551" s="304"/>
      <c r="F551" s="304"/>
      <c r="G551" s="304"/>
      <c r="H551" s="304"/>
      <c r="I551" s="304"/>
      <c r="J551" s="304"/>
      <c r="K551" s="305"/>
    </row>
    <row r="552" spans="1:11" ht="15" x14ac:dyDescent="0.2">
      <c r="A552" s="137"/>
      <c r="B552" s="138" t="s">
        <v>1056</v>
      </c>
      <c r="C552" s="138" t="s">
        <v>849</v>
      </c>
      <c r="D552" s="123" t="s">
        <v>882</v>
      </c>
      <c r="E552" s="147" t="s">
        <v>883</v>
      </c>
      <c r="F552" s="123" t="s">
        <v>846</v>
      </c>
      <c r="G552" s="123"/>
      <c r="H552" s="123"/>
      <c r="I552" s="123"/>
      <c r="J552" s="172"/>
      <c r="K552" s="124"/>
    </row>
    <row r="553" spans="1:11" ht="15" x14ac:dyDescent="0.2">
      <c r="A553" s="137"/>
      <c r="B553" s="138" t="s">
        <v>1076</v>
      </c>
      <c r="C553" s="123">
        <v>5.8</v>
      </c>
      <c r="D553" s="123">
        <v>1.35</v>
      </c>
      <c r="E553" s="123">
        <v>8</v>
      </c>
      <c r="F553" s="123">
        <f>C553*D553*E553</f>
        <v>62.64</v>
      </c>
      <c r="G553" s="123"/>
      <c r="H553" s="123"/>
      <c r="I553" s="123"/>
      <c r="J553" s="172"/>
      <c r="K553" s="124"/>
    </row>
    <row r="554" spans="1:11" ht="15" x14ac:dyDescent="0.2">
      <c r="A554" s="137"/>
      <c r="B554" s="138" t="s">
        <v>1077</v>
      </c>
      <c r="C554" s="123">
        <v>3.5</v>
      </c>
      <c r="D554" s="123">
        <v>1.35</v>
      </c>
      <c r="E554" s="123">
        <v>2</v>
      </c>
      <c r="F554" s="123">
        <f>C554*D554*E554</f>
        <v>9.4500000000000011</v>
      </c>
      <c r="G554" s="123"/>
      <c r="H554" s="123"/>
      <c r="I554" s="123"/>
      <c r="J554" s="172"/>
      <c r="K554" s="124"/>
    </row>
    <row r="555" spans="1:11" ht="15" x14ac:dyDescent="0.2">
      <c r="A555" s="137"/>
      <c r="B555" s="138" t="s">
        <v>1078</v>
      </c>
      <c r="C555" s="123">
        <v>27.7</v>
      </c>
      <c r="D555" s="123">
        <v>0.75</v>
      </c>
      <c r="E555" s="123">
        <v>2</v>
      </c>
      <c r="F555" s="123">
        <f t="shared" ref="F555:F556" si="14">C555*D555*E555</f>
        <v>41.55</v>
      </c>
      <c r="G555" s="123"/>
      <c r="H555" s="123"/>
      <c r="I555" s="123"/>
      <c r="J555" s="172"/>
      <c r="K555" s="124"/>
    </row>
    <row r="556" spans="1:11" ht="15" x14ac:dyDescent="0.2">
      <c r="A556" s="137"/>
      <c r="B556" s="138" t="s">
        <v>1079</v>
      </c>
      <c r="C556" s="123">
        <v>27.7</v>
      </c>
      <c r="D556" s="123">
        <v>0.35</v>
      </c>
      <c r="E556" s="123">
        <v>2</v>
      </c>
      <c r="F556" s="123">
        <f t="shared" si="14"/>
        <v>19.389999999999997</v>
      </c>
      <c r="G556" s="123"/>
      <c r="H556" s="123"/>
      <c r="I556" s="123"/>
      <c r="J556" s="172"/>
      <c r="K556" s="124"/>
    </row>
    <row r="557" spans="1:11" ht="15" x14ac:dyDescent="0.2">
      <c r="A557" s="137"/>
      <c r="B557" s="138"/>
      <c r="C557" s="123"/>
      <c r="D557" s="123"/>
      <c r="E557" s="123"/>
      <c r="F557" s="123"/>
      <c r="G557" s="123"/>
      <c r="H557" s="123"/>
      <c r="I557" s="123"/>
      <c r="J557" s="172"/>
      <c r="K557" s="124"/>
    </row>
    <row r="558" spans="1:11" ht="15" x14ac:dyDescent="0.2">
      <c r="A558" s="137"/>
      <c r="B558" s="129" t="s">
        <v>846</v>
      </c>
      <c r="C558" s="114">
        <f>SUM(F553:F556)</f>
        <v>133.03</v>
      </c>
      <c r="D558" s="123"/>
      <c r="E558" s="123"/>
      <c r="F558" s="123"/>
      <c r="G558" s="123"/>
      <c r="H558" s="123"/>
      <c r="I558" s="123"/>
      <c r="J558" s="172"/>
      <c r="K558" s="124"/>
    </row>
    <row r="559" spans="1:11" ht="15" x14ac:dyDescent="0.2">
      <c r="A559" s="145"/>
      <c r="B559" s="156"/>
      <c r="C559" s="147"/>
      <c r="D559" s="147"/>
      <c r="E559" s="147"/>
      <c r="F559" s="147"/>
      <c r="G559" s="147"/>
      <c r="H559" s="147"/>
      <c r="I559" s="147"/>
      <c r="J559" s="147"/>
      <c r="K559" s="148"/>
    </row>
    <row r="560" spans="1:11" ht="18.75" x14ac:dyDescent="0.2">
      <c r="A560" s="116">
        <v>6</v>
      </c>
      <c r="B560" s="306" t="s">
        <v>224</v>
      </c>
      <c r="C560" s="307"/>
      <c r="D560" s="307"/>
      <c r="E560" s="307"/>
      <c r="F560" s="307"/>
      <c r="G560" s="307"/>
      <c r="H560" s="307"/>
      <c r="I560" s="307"/>
      <c r="J560" s="307"/>
      <c r="K560" s="308"/>
    </row>
    <row r="561" spans="1:11" ht="15" x14ac:dyDescent="0.2">
      <c r="A561" s="107" t="s">
        <v>1080</v>
      </c>
      <c r="B561" s="303" t="s">
        <v>227</v>
      </c>
      <c r="C561" s="304"/>
      <c r="D561" s="304"/>
      <c r="E561" s="304"/>
      <c r="F561" s="304"/>
      <c r="G561" s="304"/>
      <c r="H561" s="304"/>
      <c r="I561" s="304"/>
      <c r="J561" s="304"/>
      <c r="K561" s="305"/>
    </row>
    <row r="562" spans="1:11" ht="30" x14ac:dyDescent="0.2">
      <c r="A562" s="137"/>
      <c r="B562" s="156" t="s">
        <v>860</v>
      </c>
      <c r="C562" s="138" t="s">
        <v>849</v>
      </c>
      <c r="D562" s="200" t="s">
        <v>861</v>
      </c>
      <c r="E562" s="138" t="s">
        <v>862</v>
      </c>
      <c r="F562" s="138"/>
      <c r="G562" s="123"/>
      <c r="H562" s="123"/>
      <c r="I562" s="123"/>
      <c r="J562" s="172"/>
      <c r="K562" s="124"/>
    </row>
    <row r="563" spans="1:11" ht="45" x14ac:dyDescent="0.2">
      <c r="A563" s="137"/>
      <c r="B563" s="184" t="s">
        <v>1022</v>
      </c>
      <c r="C563" s="143">
        <v>38</v>
      </c>
      <c r="D563" s="200">
        <v>25.8</v>
      </c>
      <c r="E563" s="123">
        <f>C563*D563</f>
        <v>980.4</v>
      </c>
      <c r="F563" s="123"/>
      <c r="G563" s="123"/>
      <c r="H563" s="123"/>
      <c r="I563" s="123"/>
      <c r="J563" s="172"/>
      <c r="K563" s="124"/>
    </row>
    <row r="564" spans="1:11" ht="15" x14ac:dyDescent="0.2">
      <c r="A564" s="137"/>
      <c r="B564" s="138"/>
      <c r="C564" s="123"/>
      <c r="D564" s="172"/>
      <c r="E564" s="123"/>
      <c r="F564" s="123"/>
      <c r="G564" s="123"/>
      <c r="H564" s="123"/>
      <c r="I564" s="123"/>
      <c r="J564" s="172"/>
      <c r="K564" s="124"/>
    </row>
    <row r="565" spans="1:11" ht="15" x14ac:dyDescent="0.2">
      <c r="A565" s="137"/>
      <c r="B565" s="129" t="s">
        <v>846</v>
      </c>
      <c r="C565" s="114">
        <f>E563</f>
        <v>980.4</v>
      </c>
      <c r="D565" s="123"/>
      <c r="E565" s="123"/>
      <c r="F565" s="123"/>
      <c r="G565" s="123"/>
      <c r="H565" s="123"/>
      <c r="I565" s="123"/>
      <c r="J565" s="172"/>
      <c r="K565" s="124"/>
    </row>
    <row r="566" spans="1:11" ht="15" x14ac:dyDescent="0.2">
      <c r="A566" s="145"/>
      <c r="B566" s="156"/>
      <c r="C566" s="147"/>
      <c r="D566" s="147"/>
      <c r="E566" s="147"/>
      <c r="F566" s="147"/>
      <c r="G566" s="147"/>
      <c r="H566" s="147"/>
      <c r="I566" s="147"/>
      <c r="J566" s="147"/>
      <c r="K566" s="148"/>
    </row>
    <row r="567" spans="1:11" ht="18.75" x14ac:dyDescent="0.2">
      <c r="A567" s="116">
        <v>7</v>
      </c>
      <c r="B567" s="306" t="s">
        <v>229</v>
      </c>
      <c r="C567" s="307"/>
      <c r="D567" s="307"/>
      <c r="E567" s="307"/>
      <c r="F567" s="307"/>
      <c r="G567" s="307"/>
      <c r="H567" s="307"/>
      <c r="I567" s="307"/>
      <c r="J567" s="307"/>
      <c r="K567" s="308"/>
    </row>
    <row r="568" spans="1:11" ht="15" x14ac:dyDescent="0.2">
      <c r="A568" s="107" t="s">
        <v>1081</v>
      </c>
      <c r="B568" s="327" t="s">
        <v>232</v>
      </c>
      <c r="C568" s="327"/>
      <c r="D568" s="327"/>
      <c r="E568" s="327"/>
      <c r="F568" s="327"/>
      <c r="G568" s="123"/>
      <c r="H568" s="123"/>
      <c r="I568" s="123"/>
      <c r="J568" s="172"/>
      <c r="K568" s="124"/>
    </row>
    <row r="569" spans="1:11" ht="30" x14ac:dyDescent="0.2">
      <c r="A569" s="137"/>
      <c r="B569" s="138" t="s">
        <v>936</v>
      </c>
      <c r="C569" s="138" t="s">
        <v>849</v>
      </c>
      <c r="D569" s="138" t="s">
        <v>881</v>
      </c>
      <c r="E569" s="123" t="s">
        <v>882</v>
      </c>
      <c r="F569" s="123" t="s">
        <v>883</v>
      </c>
      <c r="G569" s="123" t="s">
        <v>846</v>
      </c>
      <c r="H569" s="123"/>
      <c r="I569" s="123"/>
      <c r="J569" s="172"/>
      <c r="K569" s="124"/>
    </row>
    <row r="570" spans="1:11" ht="15" x14ac:dyDescent="0.2">
      <c r="A570" s="137"/>
      <c r="B570" s="138" t="s">
        <v>885</v>
      </c>
      <c r="C570" s="123">
        <v>29</v>
      </c>
      <c r="D570" s="123">
        <v>0.2</v>
      </c>
      <c r="E570" s="123">
        <v>0.4</v>
      </c>
      <c r="F570" s="123">
        <v>2</v>
      </c>
      <c r="G570" s="123">
        <f>C570*(D570+(2*E570))*F570</f>
        <v>58</v>
      </c>
      <c r="H570" s="123"/>
      <c r="I570" s="123"/>
      <c r="J570" s="172"/>
      <c r="K570" s="124"/>
    </row>
    <row r="571" spans="1:11" ht="15" x14ac:dyDescent="0.2">
      <c r="A571" s="137"/>
      <c r="B571" s="138" t="s">
        <v>886</v>
      </c>
      <c r="C571" s="123">
        <v>5.5</v>
      </c>
      <c r="D571" s="123">
        <v>0.15</v>
      </c>
      <c r="E571" s="123">
        <v>0.3</v>
      </c>
      <c r="F571" s="123">
        <v>2</v>
      </c>
      <c r="G571" s="123">
        <f t="shared" ref="G571:G577" si="15">C571*(D571+(2*E571))*F571</f>
        <v>8.25</v>
      </c>
      <c r="H571" s="123"/>
      <c r="I571" s="123"/>
      <c r="J571" s="172"/>
      <c r="K571" s="124"/>
    </row>
    <row r="572" spans="1:11" ht="15" x14ac:dyDescent="0.2">
      <c r="A572" s="137"/>
      <c r="B572" s="138" t="s">
        <v>887</v>
      </c>
      <c r="C572" s="123">
        <v>3.3</v>
      </c>
      <c r="D572" s="123">
        <v>0.15</v>
      </c>
      <c r="E572" s="123">
        <v>0.35</v>
      </c>
      <c r="F572" s="123">
        <v>2</v>
      </c>
      <c r="G572" s="123">
        <f t="shared" si="15"/>
        <v>5.6099999999999994</v>
      </c>
      <c r="H572" s="123"/>
      <c r="I572" s="123"/>
      <c r="J572" s="172"/>
      <c r="K572" s="124"/>
    </row>
    <row r="573" spans="1:11" ht="15" x14ac:dyDescent="0.2">
      <c r="A573" s="137"/>
      <c r="B573" s="138" t="s">
        <v>888</v>
      </c>
      <c r="C573" s="123">
        <v>3.3</v>
      </c>
      <c r="D573" s="123">
        <v>0.13</v>
      </c>
      <c r="E573" s="123">
        <v>0.3</v>
      </c>
      <c r="F573" s="123">
        <v>4</v>
      </c>
      <c r="G573" s="123">
        <f t="shared" si="15"/>
        <v>9.6359999999999992</v>
      </c>
      <c r="H573" s="123"/>
      <c r="I573" s="123"/>
      <c r="J573" s="172"/>
      <c r="K573" s="124"/>
    </row>
    <row r="574" spans="1:11" ht="15" x14ac:dyDescent="0.2">
      <c r="A574" s="137"/>
      <c r="B574" s="138" t="s">
        <v>889</v>
      </c>
      <c r="C574" s="123">
        <v>20.5</v>
      </c>
      <c r="D574" s="123">
        <v>0.17</v>
      </c>
      <c r="E574" s="123">
        <v>0.3</v>
      </c>
      <c r="F574" s="123">
        <v>1</v>
      </c>
      <c r="G574" s="123">
        <f t="shared" si="15"/>
        <v>15.785</v>
      </c>
      <c r="H574" s="123"/>
      <c r="I574" s="123"/>
      <c r="J574" s="172"/>
      <c r="K574" s="124"/>
    </row>
    <row r="575" spans="1:11" ht="15" x14ac:dyDescent="0.2">
      <c r="A575" s="137"/>
      <c r="B575" s="138" t="s">
        <v>890</v>
      </c>
      <c r="C575" s="123">
        <v>1.4</v>
      </c>
      <c r="D575" s="123">
        <v>0.15</v>
      </c>
      <c r="E575" s="123">
        <v>0.3</v>
      </c>
      <c r="F575" s="123">
        <v>1</v>
      </c>
      <c r="G575" s="123">
        <f t="shared" si="15"/>
        <v>1.0499999999999998</v>
      </c>
      <c r="H575" s="123"/>
      <c r="I575" s="123"/>
      <c r="J575" s="172"/>
      <c r="K575" s="124"/>
    </row>
    <row r="576" spans="1:11" ht="15" x14ac:dyDescent="0.2">
      <c r="A576" s="137"/>
      <c r="B576" s="138" t="s">
        <v>891</v>
      </c>
      <c r="C576" s="123">
        <v>9.1</v>
      </c>
      <c r="D576" s="123">
        <v>0.15</v>
      </c>
      <c r="E576" s="123">
        <v>0.3</v>
      </c>
      <c r="F576" s="123">
        <v>2</v>
      </c>
      <c r="G576" s="123">
        <f t="shared" si="15"/>
        <v>13.649999999999999</v>
      </c>
      <c r="H576" s="123"/>
      <c r="I576" s="123"/>
      <c r="J576" s="172"/>
      <c r="K576" s="124"/>
    </row>
    <row r="577" spans="1:11" ht="15" x14ac:dyDescent="0.2">
      <c r="A577" s="137"/>
      <c r="B577" s="138" t="s">
        <v>892</v>
      </c>
      <c r="C577" s="123">
        <v>20.399999999999999</v>
      </c>
      <c r="D577" s="123">
        <v>0.2</v>
      </c>
      <c r="E577" s="123">
        <v>0.4</v>
      </c>
      <c r="F577" s="123">
        <v>1</v>
      </c>
      <c r="G577" s="123">
        <f t="shared" si="15"/>
        <v>20.399999999999999</v>
      </c>
      <c r="H577" s="123"/>
      <c r="I577" s="123"/>
      <c r="J577" s="172"/>
      <c r="K577" s="124"/>
    </row>
    <row r="578" spans="1:11" ht="15" x14ac:dyDescent="0.2">
      <c r="A578" s="137"/>
      <c r="B578" s="138"/>
      <c r="C578" s="123"/>
      <c r="D578" s="123"/>
      <c r="E578" s="123"/>
      <c r="F578" s="123"/>
      <c r="G578" s="123"/>
      <c r="H578" s="123"/>
      <c r="I578" s="123"/>
      <c r="J578" s="172"/>
      <c r="K578" s="124"/>
    </row>
    <row r="579" spans="1:11" ht="15" x14ac:dyDescent="0.2">
      <c r="A579" s="137"/>
      <c r="B579" s="129" t="s">
        <v>846</v>
      </c>
      <c r="C579" s="110">
        <f>SUM(G570:G577)</f>
        <v>132.381</v>
      </c>
      <c r="D579" s="123"/>
      <c r="E579" s="123"/>
      <c r="F579" s="123"/>
      <c r="G579" s="123"/>
      <c r="H579" s="123"/>
      <c r="I579" s="123"/>
      <c r="J579" s="172"/>
      <c r="K579" s="124"/>
    </row>
    <row r="580" spans="1:11" ht="15" x14ac:dyDescent="0.2">
      <c r="A580" s="145"/>
      <c r="B580" s="156"/>
      <c r="C580" s="147"/>
      <c r="D580" s="147"/>
      <c r="E580" s="147"/>
      <c r="F580" s="147"/>
      <c r="G580" s="147"/>
      <c r="H580" s="147"/>
      <c r="I580" s="147"/>
      <c r="J580" s="147"/>
      <c r="K580" s="148"/>
    </row>
    <row r="581" spans="1:11" ht="15" x14ac:dyDescent="0.2">
      <c r="A581" s="107" t="s">
        <v>1082</v>
      </c>
      <c r="B581" s="303" t="s">
        <v>236</v>
      </c>
      <c r="C581" s="304"/>
      <c r="D581" s="304"/>
      <c r="E581" s="304"/>
      <c r="F581" s="304"/>
      <c r="G581" s="304"/>
      <c r="H581" s="304"/>
      <c r="I581" s="304"/>
      <c r="J581" s="304"/>
      <c r="K581" s="305"/>
    </row>
    <row r="582" spans="1:11" ht="30" x14ac:dyDescent="0.2">
      <c r="A582" s="137"/>
      <c r="B582" s="156" t="s">
        <v>914</v>
      </c>
      <c r="C582" s="138" t="s">
        <v>849</v>
      </c>
      <c r="D582" s="138" t="s">
        <v>905</v>
      </c>
      <c r="E582" s="123" t="s">
        <v>846</v>
      </c>
      <c r="F582" s="138"/>
      <c r="G582" s="138"/>
      <c r="H582" s="123"/>
      <c r="I582" s="123"/>
      <c r="J582" s="172"/>
      <c r="K582" s="124"/>
    </row>
    <row r="583" spans="1:11" ht="30" x14ac:dyDescent="0.2">
      <c r="A583" s="137"/>
      <c r="B583" s="184" t="s">
        <v>1083</v>
      </c>
      <c r="C583" s="143">
        <v>32.4</v>
      </c>
      <c r="D583" s="184">
        <v>18.8</v>
      </c>
      <c r="E583" s="123">
        <f>C583*D583</f>
        <v>609.12</v>
      </c>
      <c r="F583" s="123"/>
      <c r="G583" s="123"/>
      <c r="H583" s="123"/>
      <c r="I583" s="123"/>
      <c r="J583" s="172"/>
      <c r="K583" s="124"/>
    </row>
    <row r="584" spans="1:11" ht="30" x14ac:dyDescent="0.2">
      <c r="A584" s="137"/>
      <c r="B584" s="138" t="s">
        <v>1084</v>
      </c>
      <c r="C584" s="123">
        <v>2.8</v>
      </c>
      <c r="D584" s="123">
        <v>0.95</v>
      </c>
      <c r="E584" s="123">
        <f>C584*D584</f>
        <v>2.6599999999999997</v>
      </c>
      <c r="F584" s="123"/>
      <c r="G584" s="123"/>
      <c r="H584" s="123"/>
      <c r="I584" s="123"/>
      <c r="J584" s="172"/>
      <c r="K584" s="124"/>
    </row>
    <row r="585" spans="1:11" ht="15" x14ac:dyDescent="0.2">
      <c r="A585" s="137"/>
      <c r="B585" s="138"/>
      <c r="C585" s="123"/>
      <c r="D585" s="123"/>
      <c r="E585" s="123"/>
      <c r="F585" s="123"/>
      <c r="G585" s="123"/>
      <c r="H585" s="123"/>
      <c r="I585" s="123"/>
      <c r="J585" s="172"/>
      <c r="K585" s="124"/>
    </row>
    <row r="586" spans="1:11" ht="15" x14ac:dyDescent="0.2">
      <c r="A586" s="137"/>
      <c r="B586" s="129" t="s">
        <v>846</v>
      </c>
      <c r="C586" s="114">
        <f>SUM(E583:E584)</f>
        <v>611.78</v>
      </c>
      <c r="D586" s="123"/>
      <c r="E586" s="123"/>
      <c r="F586" s="123"/>
      <c r="G586" s="123"/>
      <c r="H586" s="123"/>
      <c r="I586" s="123"/>
      <c r="J586" s="172"/>
      <c r="K586" s="124"/>
    </row>
    <row r="587" spans="1:11" ht="15" x14ac:dyDescent="0.2">
      <c r="A587" s="145"/>
      <c r="B587" s="156"/>
      <c r="C587" s="147"/>
      <c r="D587" s="147"/>
      <c r="E587" s="147"/>
      <c r="F587" s="147"/>
      <c r="G587" s="147"/>
      <c r="H587" s="147"/>
      <c r="I587" s="147"/>
      <c r="J587" s="147"/>
      <c r="K587" s="148"/>
    </row>
    <row r="588" spans="1:11" ht="18.75" x14ac:dyDescent="0.2">
      <c r="A588" s="153">
        <v>8</v>
      </c>
      <c r="B588" s="306" t="s">
        <v>238</v>
      </c>
      <c r="C588" s="307"/>
      <c r="D588" s="307"/>
      <c r="E588" s="307"/>
      <c r="F588" s="307"/>
      <c r="G588" s="307"/>
      <c r="H588" s="307"/>
      <c r="I588" s="307"/>
      <c r="J588" s="307"/>
      <c r="K588" s="308"/>
    </row>
    <row r="589" spans="1:11" ht="15" x14ac:dyDescent="0.2">
      <c r="A589" s="107" t="s">
        <v>1085</v>
      </c>
      <c r="B589" s="318" t="s">
        <v>241</v>
      </c>
      <c r="C589" s="318"/>
      <c r="D589" s="318"/>
      <c r="E589" s="318"/>
      <c r="F589" s="318"/>
      <c r="G589" s="123"/>
      <c r="H589" s="123"/>
      <c r="I589" s="123"/>
      <c r="J589" s="172"/>
      <c r="K589" s="124"/>
    </row>
    <row r="590" spans="1:11" ht="30" x14ac:dyDescent="0.2">
      <c r="A590" s="137"/>
      <c r="B590" s="138" t="s">
        <v>1086</v>
      </c>
      <c r="C590" s="123" t="s">
        <v>883</v>
      </c>
      <c r="D590" s="123"/>
      <c r="E590" s="123"/>
      <c r="F590" s="123"/>
      <c r="G590" s="123"/>
      <c r="H590" s="123"/>
      <c r="I590" s="123"/>
      <c r="J590" s="172"/>
      <c r="K590" s="124"/>
    </row>
    <row r="591" spans="1:11" ht="15" x14ac:dyDescent="0.2">
      <c r="A591" s="137"/>
      <c r="B591" s="138" t="s">
        <v>1087</v>
      </c>
      <c r="C591" s="123">
        <v>1</v>
      </c>
      <c r="D591" s="123"/>
      <c r="E591" s="123"/>
      <c r="F591" s="123"/>
      <c r="G591" s="123"/>
      <c r="H591" s="123"/>
      <c r="I591" s="123"/>
      <c r="J591" s="172"/>
      <c r="K591" s="124"/>
    </row>
    <row r="592" spans="1:11" ht="15" x14ac:dyDescent="0.2">
      <c r="A592" s="137"/>
      <c r="B592" s="138" t="s">
        <v>1088</v>
      </c>
      <c r="C592" s="123">
        <v>2</v>
      </c>
      <c r="D592" s="123"/>
      <c r="E592" s="123"/>
      <c r="F592" s="123"/>
      <c r="G592" s="123"/>
      <c r="H592" s="123"/>
      <c r="I592" s="123"/>
      <c r="J592" s="172"/>
      <c r="K592" s="124"/>
    </row>
    <row r="593" spans="1:11" ht="15" x14ac:dyDescent="0.2">
      <c r="A593" s="137"/>
      <c r="B593" s="138"/>
      <c r="C593" s="123"/>
      <c r="D593" s="123"/>
      <c r="E593" s="123"/>
      <c r="F593" s="123"/>
      <c r="G593" s="123"/>
      <c r="H593" s="123"/>
      <c r="I593" s="123"/>
      <c r="J593" s="172"/>
      <c r="K593" s="124"/>
    </row>
    <row r="594" spans="1:11" ht="15" x14ac:dyDescent="0.2">
      <c r="A594" s="137"/>
      <c r="B594" s="129" t="s">
        <v>1089</v>
      </c>
      <c r="C594" s="114">
        <f>SUM(C591:C592)</f>
        <v>3</v>
      </c>
      <c r="D594" s="123"/>
      <c r="E594" s="123"/>
      <c r="F594" s="123"/>
      <c r="G594" s="123"/>
      <c r="H594" s="123"/>
      <c r="I594" s="123"/>
      <c r="J594" s="172"/>
      <c r="K594" s="124"/>
    </row>
    <row r="595" spans="1:11" ht="15" x14ac:dyDescent="0.2">
      <c r="A595" s="145"/>
      <c r="B595" s="156"/>
      <c r="C595" s="147"/>
      <c r="D595" s="147"/>
      <c r="E595" s="147"/>
      <c r="F595" s="147"/>
      <c r="G595" s="147"/>
      <c r="H595" s="147"/>
      <c r="I595" s="147"/>
      <c r="J595" s="147"/>
      <c r="K595" s="148"/>
    </row>
    <row r="596" spans="1:11" ht="15" x14ac:dyDescent="0.2">
      <c r="A596" s="107" t="s">
        <v>1090</v>
      </c>
      <c r="B596" s="318" t="s">
        <v>245</v>
      </c>
      <c r="C596" s="318"/>
      <c r="D596" s="318"/>
      <c r="E596" s="318"/>
      <c r="F596" s="318"/>
      <c r="G596" s="123"/>
      <c r="H596" s="123"/>
      <c r="I596" s="123"/>
      <c r="J596" s="172"/>
      <c r="K596" s="124"/>
    </row>
    <row r="597" spans="1:11" ht="30" x14ac:dyDescent="0.2">
      <c r="A597" s="137"/>
      <c r="B597" s="138" t="s">
        <v>1086</v>
      </c>
      <c r="C597" s="123" t="s">
        <v>883</v>
      </c>
      <c r="D597" s="123"/>
      <c r="E597" s="123"/>
      <c r="F597" s="123"/>
      <c r="G597" s="123"/>
      <c r="H597" s="123"/>
      <c r="I597" s="123"/>
      <c r="J597" s="172"/>
      <c r="K597" s="124"/>
    </row>
    <row r="598" spans="1:11" ht="15" x14ac:dyDescent="0.2">
      <c r="A598" s="137"/>
      <c r="B598" s="138" t="s">
        <v>1091</v>
      </c>
      <c r="C598" s="123">
        <v>4</v>
      </c>
      <c r="D598" s="123"/>
      <c r="E598" s="123"/>
      <c r="F598" s="123"/>
      <c r="G598" s="123"/>
      <c r="H598" s="123"/>
      <c r="I598" s="123"/>
      <c r="J598" s="172"/>
      <c r="K598" s="124"/>
    </row>
    <row r="599" spans="1:11" ht="15" x14ac:dyDescent="0.2">
      <c r="A599" s="137"/>
      <c r="B599" s="138"/>
      <c r="C599" s="123"/>
      <c r="D599" s="123"/>
      <c r="E599" s="123"/>
      <c r="F599" s="123"/>
      <c r="G599" s="123"/>
      <c r="H599" s="123"/>
      <c r="I599" s="123"/>
      <c r="J599" s="172"/>
      <c r="K599" s="124"/>
    </row>
    <row r="600" spans="1:11" ht="15" x14ac:dyDescent="0.2">
      <c r="A600" s="137"/>
      <c r="B600" s="129" t="s">
        <v>1089</v>
      </c>
      <c r="C600" s="114">
        <f>SUM(C598:C598)</f>
        <v>4</v>
      </c>
      <c r="D600" s="123"/>
      <c r="E600" s="123"/>
      <c r="F600" s="123"/>
      <c r="G600" s="123"/>
      <c r="H600" s="123"/>
      <c r="I600" s="123"/>
      <c r="J600" s="172"/>
      <c r="K600" s="124"/>
    </row>
    <row r="601" spans="1:11" ht="15" x14ac:dyDescent="0.2">
      <c r="A601" s="145"/>
      <c r="B601" s="156"/>
      <c r="C601" s="147"/>
      <c r="D601" s="147"/>
      <c r="E601" s="147"/>
      <c r="F601" s="147"/>
      <c r="G601" s="147"/>
      <c r="H601" s="147"/>
      <c r="I601" s="147"/>
      <c r="J601" s="147"/>
      <c r="K601" s="148"/>
    </row>
    <row r="602" spans="1:11" ht="15" x14ac:dyDescent="0.2">
      <c r="A602" s="107" t="s">
        <v>1092</v>
      </c>
      <c r="B602" s="318" t="s">
        <v>248</v>
      </c>
      <c r="C602" s="318"/>
      <c r="D602" s="318"/>
      <c r="E602" s="318"/>
      <c r="F602" s="318"/>
      <c r="G602" s="123"/>
      <c r="H602" s="123"/>
      <c r="I602" s="123"/>
      <c r="J602" s="172"/>
      <c r="K602" s="124"/>
    </row>
    <row r="603" spans="1:11" ht="30" x14ac:dyDescent="0.2">
      <c r="A603" s="137"/>
      <c r="B603" s="138" t="s">
        <v>1086</v>
      </c>
      <c r="C603" s="123" t="s">
        <v>883</v>
      </c>
      <c r="D603" s="123"/>
      <c r="E603" s="123"/>
      <c r="F603" s="123"/>
      <c r="G603" s="123"/>
      <c r="H603" s="123"/>
      <c r="I603" s="123"/>
      <c r="J603" s="172"/>
      <c r="K603" s="124"/>
    </row>
    <row r="604" spans="1:11" ht="15" x14ac:dyDescent="0.2">
      <c r="A604" s="137"/>
      <c r="B604" s="138" t="s">
        <v>1093</v>
      </c>
      <c r="C604" s="123">
        <v>2</v>
      </c>
      <c r="D604" s="123"/>
      <c r="E604" s="123"/>
      <c r="F604" s="123"/>
      <c r="G604" s="123"/>
      <c r="H604" s="123"/>
      <c r="I604" s="123"/>
      <c r="J604" s="172"/>
      <c r="K604" s="124"/>
    </row>
    <row r="605" spans="1:11" ht="15" x14ac:dyDescent="0.2">
      <c r="A605" s="137"/>
      <c r="B605" s="138"/>
      <c r="C605" s="123"/>
      <c r="D605" s="123"/>
      <c r="E605" s="123"/>
      <c r="F605" s="123"/>
      <c r="G605" s="123"/>
      <c r="H605" s="123"/>
      <c r="I605" s="123"/>
      <c r="J605" s="172"/>
      <c r="K605" s="124"/>
    </row>
    <row r="606" spans="1:11" ht="15" x14ac:dyDescent="0.2">
      <c r="A606" s="137"/>
      <c r="B606" s="129" t="s">
        <v>1089</v>
      </c>
      <c r="C606" s="114">
        <f>SUM(C604:C604)</f>
        <v>2</v>
      </c>
      <c r="D606" s="123"/>
      <c r="E606" s="123"/>
      <c r="F606" s="123"/>
      <c r="G606" s="123"/>
      <c r="H606" s="123"/>
      <c r="I606" s="123"/>
      <c r="J606" s="172"/>
      <c r="K606" s="124"/>
    </row>
    <row r="607" spans="1:11" ht="15" x14ac:dyDescent="0.2">
      <c r="A607" s="145"/>
      <c r="B607" s="156"/>
      <c r="C607" s="147"/>
      <c r="D607" s="147"/>
      <c r="E607" s="147"/>
      <c r="F607" s="147"/>
      <c r="G607" s="147"/>
      <c r="H607" s="147"/>
      <c r="I607" s="147"/>
      <c r="J607" s="147"/>
      <c r="K607" s="148"/>
    </row>
    <row r="608" spans="1:11" ht="15" x14ac:dyDescent="0.2">
      <c r="A608" s="107" t="s">
        <v>1094</v>
      </c>
      <c r="B608" s="318" t="s">
        <v>251</v>
      </c>
      <c r="C608" s="318"/>
      <c r="D608" s="318"/>
      <c r="E608" s="318"/>
      <c r="F608" s="318"/>
      <c r="G608" s="123"/>
      <c r="H608" s="123"/>
      <c r="I608" s="123"/>
      <c r="J608" s="172"/>
      <c r="K608" s="124"/>
    </row>
    <row r="609" spans="1:11" ht="30" x14ac:dyDescent="0.2">
      <c r="A609" s="137"/>
      <c r="B609" s="138" t="s">
        <v>1086</v>
      </c>
      <c r="C609" s="123" t="s">
        <v>883</v>
      </c>
      <c r="D609" s="123"/>
      <c r="E609" s="123"/>
      <c r="F609" s="123"/>
      <c r="G609" s="123"/>
      <c r="H609" s="123"/>
      <c r="I609" s="123"/>
      <c r="J609" s="172"/>
      <c r="K609" s="124"/>
    </row>
    <row r="610" spans="1:11" ht="15" x14ac:dyDescent="0.2">
      <c r="A610" s="137"/>
      <c r="B610" s="138" t="s">
        <v>1091</v>
      </c>
      <c r="C610" s="123">
        <v>4</v>
      </c>
      <c r="D610" s="123"/>
      <c r="E610" s="123"/>
      <c r="F610" s="123"/>
      <c r="G610" s="123"/>
      <c r="H610" s="123"/>
      <c r="I610" s="123"/>
      <c r="J610" s="172"/>
      <c r="K610" s="124"/>
    </row>
    <row r="611" spans="1:11" ht="15" x14ac:dyDescent="0.2">
      <c r="A611" s="137"/>
      <c r="B611" s="138" t="s">
        <v>1093</v>
      </c>
      <c r="C611" s="123">
        <v>2</v>
      </c>
      <c r="D611" s="123"/>
      <c r="E611" s="123"/>
      <c r="F611" s="123"/>
      <c r="G611" s="123"/>
      <c r="H611" s="123"/>
      <c r="I611" s="123"/>
      <c r="J611" s="172"/>
      <c r="K611" s="124"/>
    </row>
    <row r="612" spans="1:11" ht="15" x14ac:dyDescent="0.2">
      <c r="A612" s="137"/>
      <c r="B612" s="138"/>
      <c r="C612" s="123"/>
      <c r="D612" s="123"/>
      <c r="E612" s="123"/>
      <c r="F612" s="123"/>
      <c r="G612" s="123"/>
      <c r="H612" s="123"/>
      <c r="I612" s="123"/>
      <c r="J612" s="172"/>
      <c r="K612" s="124"/>
    </row>
    <row r="613" spans="1:11" ht="15" x14ac:dyDescent="0.2">
      <c r="A613" s="137"/>
      <c r="B613" s="129" t="s">
        <v>1089</v>
      </c>
      <c r="C613" s="114">
        <f>SUM(C610:C611)</f>
        <v>6</v>
      </c>
      <c r="D613" s="123"/>
      <c r="E613" s="123"/>
      <c r="F613" s="123"/>
      <c r="G613" s="123"/>
      <c r="H613" s="123"/>
      <c r="I613" s="123"/>
      <c r="J613" s="172"/>
      <c r="K613" s="124"/>
    </row>
    <row r="614" spans="1:11" ht="15" x14ac:dyDescent="0.2">
      <c r="A614" s="145"/>
      <c r="B614" s="156"/>
      <c r="C614" s="147"/>
      <c r="D614" s="147"/>
      <c r="E614" s="147"/>
      <c r="F614" s="147"/>
      <c r="G614" s="147"/>
      <c r="H614" s="147"/>
      <c r="I614" s="147"/>
      <c r="J614" s="147"/>
      <c r="K614" s="148"/>
    </row>
    <row r="615" spans="1:11" ht="15" x14ac:dyDescent="0.2">
      <c r="A615" s="107" t="s">
        <v>1095</v>
      </c>
      <c r="B615" s="318" t="s">
        <v>1096</v>
      </c>
      <c r="C615" s="318"/>
      <c r="D615" s="318"/>
      <c r="E615" s="318"/>
      <c r="F615" s="318"/>
      <c r="G615" s="123"/>
      <c r="H615" s="123"/>
      <c r="I615" s="123"/>
      <c r="J615" s="172"/>
      <c r="K615" s="124"/>
    </row>
    <row r="616" spans="1:11" ht="45" x14ac:dyDescent="0.2">
      <c r="A616" s="137"/>
      <c r="B616" s="138" t="s">
        <v>1086</v>
      </c>
      <c r="C616" s="123" t="s">
        <v>883</v>
      </c>
      <c r="D616" s="123" t="s">
        <v>1097</v>
      </c>
      <c r="E616" s="156" t="s">
        <v>1098</v>
      </c>
      <c r="F616" s="123" t="s">
        <v>849</v>
      </c>
      <c r="G616" s="123"/>
      <c r="H616" s="123"/>
      <c r="I616" s="123"/>
      <c r="J616" s="172"/>
      <c r="K616" s="124"/>
    </row>
    <row r="617" spans="1:11" ht="15" x14ac:dyDescent="0.2">
      <c r="A617" s="137"/>
      <c r="B617" s="138" t="s">
        <v>1099</v>
      </c>
      <c r="C617" s="123">
        <v>1</v>
      </c>
      <c r="D617" s="123">
        <v>2</v>
      </c>
      <c r="E617" s="123">
        <v>0.5</v>
      </c>
      <c r="F617" s="123">
        <f>C617*D617*E617</f>
        <v>1</v>
      </c>
      <c r="G617" s="123"/>
      <c r="H617" s="123"/>
      <c r="I617" s="123"/>
      <c r="J617" s="172"/>
      <c r="K617" s="124"/>
    </row>
    <row r="618" spans="1:11" ht="15" x14ac:dyDescent="0.2">
      <c r="A618" s="137"/>
      <c r="B618" s="138" t="s">
        <v>1088</v>
      </c>
      <c r="C618" s="123">
        <v>2</v>
      </c>
      <c r="D618" s="123">
        <v>2</v>
      </c>
      <c r="E618" s="123">
        <v>0.5</v>
      </c>
      <c r="F618" s="123">
        <f t="shared" ref="F618:F621" si="16">C618*D618*E618</f>
        <v>2</v>
      </c>
      <c r="G618" s="123"/>
      <c r="H618" s="123"/>
      <c r="I618" s="123"/>
      <c r="J618" s="172"/>
      <c r="K618" s="124"/>
    </row>
    <row r="619" spans="1:11" ht="15" x14ac:dyDescent="0.2">
      <c r="A619" s="137"/>
      <c r="B619" s="138" t="s">
        <v>1093</v>
      </c>
      <c r="C619" s="123">
        <v>2</v>
      </c>
      <c r="D619" s="123">
        <v>2</v>
      </c>
      <c r="E619" s="123">
        <v>0.5</v>
      </c>
      <c r="F619" s="123">
        <f t="shared" si="16"/>
        <v>2</v>
      </c>
      <c r="G619" s="123"/>
      <c r="H619" s="123"/>
      <c r="I619" s="123"/>
      <c r="J619" s="172"/>
      <c r="K619" s="124"/>
    </row>
    <row r="620" spans="1:11" ht="15" x14ac:dyDescent="0.2">
      <c r="A620" s="137"/>
      <c r="B620" s="138" t="s">
        <v>1100</v>
      </c>
      <c r="C620" s="123">
        <v>2</v>
      </c>
      <c r="D620" s="123">
        <v>5</v>
      </c>
      <c r="E620" s="123">
        <v>0.8</v>
      </c>
      <c r="F620" s="123">
        <f t="shared" si="16"/>
        <v>8</v>
      </c>
      <c r="G620" s="123"/>
      <c r="H620" s="123"/>
      <c r="I620" s="123"/>
      <c r="J620" s="172"/>
      <c r="K620" s="124"/>
    </row>
    <row r="621" spans="1:11" ht="30" x14ac:dyDescent="0.2">
      <c r="A621" s="137"/>
      <c r="B621" s="138" t="s">
        <v>1101</v>
      </c>
      <c r="C621" s="123">
        <v>2</v>
      </c>
      <c r="D621" s="123">
        <v>2</v>
      </c>
      <c r="E621" s="123">
        <v>0.8</v>
      </c>
      <c r="F621" s="123">
        <f t="shared" si="16"/>
        <v>3.2</v>
      </c>
      <c r="G621" s="123"/>
      <c r="H621" s="123"/>
      <c r="I621" s="123"/>
      <c r="J621" s="172"/>
      <c r="K621" s="124"/>
    </row>
    <row r="622" spans="1:11" ht="15" x14ac:dyDescent="0.2">
      <c r="A622" s="137"/>
      <c r="B622" s="138"/>
      <c r="C622" s="123"/>
      <c r="D622" s="123"/>
      <c r="E622" s="123"/>
      <c r="F622" s="123"/>
      <c r="G622" s="123"/>
      <c r="H622" s="123"/>
      <c r="I622" s="123"/>
      <c r="J622" s="172"/>
      <c r="K622" s="124"/>
    </row>
    <row r="623" spans="1:11" ht="15" x14ac:dyDescent="0.2">
      <c r="A623" s="137"/>
      <c r="B623" s="129" t="s">
        <v>849</v>
      </c>
      <c r="C623" s="114">
        <f>SUM(F617:F621)</f>
        <v>16.2</v>
      </c>
      <c r="D623" s="123"/>
      <c r="E623" s="123"/>
      <c r="F623" s="123"/>
      <c r="G623" s="123"/>
      <c r="H623" s="123"/>
      <c r="I623" s="123"/>
      <c r="J623" s="172"/>
      <c r="K623" s="124"/>
    </row>
    <row r="624" spans="1:11" ht="15" x14ac:dyDescent="0.2">
      <c r="A624" s="145"/>
      <c r="B624" s="156"/>
      <c r="C624" s="147"/>
      <c r="D624" s="147"/>
      <c r="E624" s="147"/>
      <c r="F624" s="147"/>
      <c r="G624" s="147"/>
      <c r="H624" s="147"/>
      <c r="I624" s="147"/>
      <c r="J624" s="147"/>
      <c r="K624" s="148"/>
    </row>
    <row r="625" spans="1:11" ht="15" x14ac:dyDescent="0.2">
      <c r="A625" s="107" t="s">
        <v>1102</v>
      </c>
      <c r="B625" s="318" t="s">
        <v>258</v>
      </c>
      <c r="C625" s="318"/>
      <c r="D625" s="318"/>
      <c r="E625" s="318"/>
      <c r="F625" s="318"/>
      <c r="G625" s="123"/>
      <c r="H625" s="123"/>
      <c r="I625" s="123"/>
      <c r="J625" s="172"/>
      <c r="K625" s="124"/>
    </row>
    <row r="626" spans="1:11" ht="30" x14ac:dyDescent="0.2">
      <c r="A626" s="137"/>
      <c r="B626" s="138" t="s">
        <v>1086</v>
      </c>
      <c r="C626" s="123" t="s">
        <v>1103</v>
      </c>
      <c r="D626" s="123" t="s">
        <v>1104</v>
      </c>
      <c r="E626" s="156" t="s">
        <v>1032</v>
      </c>
      <c r="F626" s="123" t="s">
        <v>846</v>
      </c>
      <c r="G626" s="123"/>
      <c r="H626" s="123"/>
      <c r="I626" s="123"/>
      <c r="J626" s="172"/>
      <c r="K626" s="124"/>
    </row>
    <row r="627" spans="1:11" ht="15" x14ac:dyDescent="0.2">
      <c r="A627" s="137"/>
      <c r="B627" s="323" t="s">
        <v>1105</v>
      </c>
      <c r="C627" s="123">
        <v>3.2</v>
      </c>
      <c r="D627" s="123">
        <v>0.4</v>
      </c>
      <c r="E627" s="123">
        <v>2</v>
      </c>
      <c r="F627" s="123">
        <f>C627*D627*E627</f>
        <v>2.5600000000000005</v>
      </c>
      <c r="G627" s="123"/>
      <c r="H627" s="123"/>
      <c r="I627" s="123"/>
      <c r="J627" s="172"/>
      <c r="K627" s="124"/>
    </row>
    <row r="628" spans="1:11" ht="15" x14ac:dyDescent="0.2">
      <c r="A628" s="137"/>
      <c r="B628" s="324"/>
      <c r="C628" s="123">
        <v>1.2</v>
      </c>
      <c r="D628" s="123">
        <v>0.4</v>
      </c>
      <c r="E628" s="123">
        <v>3</v>
      </c>
      <c r="F628" s="123">
        <f t="shared" ref="F628:F630" si="17">C628*D628*E628</f>
        <v>1.44</v>
      </c>
      <c r="G628" s="123"/>
      <c r="H628" s="123"/>
      <c r="I628" s="123"/>
      <c r="J628" s="172"/>
      <c r="K628" s="124"/>
    </row>
    <row r="629" spans="1:11" ht="15" x14ac:dyDescent="0.2">
      <c r="A629" s="137"/>
      <c r="B629" s="325"/>
      <c r="C629" s="123">
        <v>1.6</v>
      </c>
      <c r="D629" s="123">
        <v>0.4</v>
      </c>
      <c r="E629" s="123">
        <v>2</v>
      </c>
      <c r="F629" s="123">
        <f t="shared" si="17"/>
        <v>1.2800000000000002</v>
      </c>
      <c r="G629" s="123"/>
      <c r="H629" s="123"/>
      <c r="I629" s="123"/>
      <c r="J629" s="172"/>
      <c r="K629" s="124"/>
    </row>
    <row r="630" spans="1:11" ht="15" x14ac:dyDescent="0.2">
      <c r="A630" s="137"/>
      <c r="B630" s="212" t="s">
        <v>1106</v>
      </c>
      <c r="C630" s="123">
        <v>3.4</v>
      </c>
      <c r="D630" s="123">
        <v>0.4</v>
      </c>
      <c r="E630" s="123">
        <v>2</v>
      </c>
      <c r="F630" s="123">
        <f t="shared" si="17"/>
        <v>2.72</v>
      </c>
      <c r="G630" s="123"/>
      <c r="H630" s="123"/>
      <c r="I630" s="123"/>
      <c r="J630" s="172"/>
      <c r="K630" s="124"/>
    </row>
    <row r="631" spans="1:11" ht="15" x14ac:dyDescent="0.2">
      <c r="A631" s="137"/>
      <c r="B631" s="138"/>
      <c r="C631" s="123"/>
      <c r="D631" s="123"/>
      <c r="E631" s="123"/>
      <c r="F631" s="123"/>
      <c r="G631" s="123"/>
      <c r="H631" s="123"/>
      <c r="I631" s="123"/>
      <c r="J631" s="172"/>
      <c r="K631" s="124"/>
    </row>
    <row r="632" spans="1:11" ht="15" x14ac:dyDescent="0.2">
      <c r="A632" s="137"/>
      <c r="B632" s="129" t="s">
        <v>846</v>
      </c>
      <c r="C632" s="114">
        <f>SUM(F627:F630)</f>
        <v>8</v>
      </c>
      <c r="D632" s="123"/>
      <c r="E632" s="123"/>
      <c r="F632" s="123"/>
      <c r="G632" s="123"/>
      <c r="H632" s="123"/>
      <c r="I632" s="123"/>
      <c r="J632" s="172"/>
      <c r="K632" s="124"/>
    </row>
    <row r="633" spans="1:11" ht="15" x14ac:dyDescent="0.2">
      <c r="A633" s="145"/>
      <c r="B633" s="156"/>
      <c r="C633" s="147"/>
      <c r="D633" s="147"/>
      <c r="E633" s="147"/>
      <c r="F633" s="147"/>
      <c r="G633" s="147"/>
      <c r="H633" s="147"/>
      <c r="I633" s="147"/>
      <c r="J633" s="147"/>
      <c r="K633" s="148"/>
    </row>
    <row r="634" spans="1:11" ht="15" x14ac:dyDescent="0.2">
      <c r="A634" s="107" t="s">
        <v>1107</v>
      </c>
      <c r="B634" s="318" t="s">
        <v>261</v>
      </c>
      <c r="C634" s="318"/>
      <c r="D634" s="318"/>
      <c r="E634" s="318"/>
      <c r="F634" s="318"/>
      <c r="G634" s="123"/>
      <c r="H634" s="123"/>
      <c r="I634" s="123"/>
      <c r="J634" s="172"/>
      <c r="K634" s="124"/>
    </row>
    <row r="635" spans="1:11" ht="30" x14ac:dyDescent="0.2">
      <c r="A635" s="137"/>
      <c r="B635" s="138" t="s">
        <v>1086</v>
      </c>
      <c r="C635" s="123" t="s">
        <v>861</v>
      </c>
      <c r="D635" s="123" t="s">
        <v>1104</v>
      </c>
      <c r="E635" s="156" t="s">
        <v>1032</v>
      </c>
      <c r="F635" s="123" t="s">
        <v>846</v>
      </c>
      <c r="G635" s="123"/>
      <c r="H635" s="123"/>
      <c r="I635" s="123"/>
      <c r="J635" s="172"/>
      <c r="K635" s="124"/>
    </row>
    <row r="636" spans="1:11" ht="15" x14ac:dyDescent="0.2">
      <c r="A636" s="137"/>
      <c r="B636" s="213" t="s">
        <v>1108</v>
      </c>
      <c r="C636" s="123">
        <v>0.6</v>
      </c>
      <c r="D636" s="123">
        <v>0.9</v>
      </c>
      <c r="E636" s="123">
        <v>6</v>
      </c>
      <c r="F636" s="123">
        <f>C636*D636*E636</f>
        <v>3.24</v>
      </c>
      <c r="G636" s="123"/>
      <c r="H636" s="123"/>
      <c r="I636" s="123"/>
      <c r="J636" s="172"/>
      <c r="K636" s="124"/>
    </row>
    <row r="637" spans="1:11" ht="15" x14ac:dyDescent="0.2">
      <c r="A637" s="137"/>
      <c r="B637" s="212" t="s">
        <v>1109</v>
      </c>
      <c r="C637" s="123">
        <v>0.6</v>
      </c>
      <c r="D637" s="123">
        <v>0.9</v>
      </c>
      <c r="E637" s="123">
        <v>2</v>
      </c>
      <c r="F637" s="123">
        <f t="shared" ref="F637" si="18">C637*D637*E637</f>
        <v>1.08</v>
      </c>
      <c r="G637" s="123"/>
      <c r="H637" s="123"/>
      <c r="I637" s="123"/>
      <c r="J637" s="172"/>
      <c r="K637" s="124"/>
    </row>
    <row r="638" spans="1:11" ht="15" x14ac:dyDescent="0.2">
      <c r="A638" s="137"/>
      <c r="B638" s="138"/>
      <c r="C638" s="123"/>
      <c r="D638" s="123"/>
      <c r="E638" s="123"/>
      <c r="F638" s="123"/>
      <c r="G638" s="123"/>
      <c r="H638" s="123"/>
      <c r="I638" s="123"/>
      <c r="J638" s="172"/>
      <c r="K638" s="124"/>
    </row>
    <row r="639" spans="1:11" ht="15" x14ac:dyDescent="0.2">
      <c r="A639" s="137"/>
      <c r="B639" s="129" t="s">
        <v>846</v>
      </c>
      <c r="C639" s="114">
        <f>SUM(F636:F637)</f>
        <v>4.32</v>
      </c>
      <c r="D639" s="123"/>
      <c r="E639" s="123"/>
      <c r="F639" s="123"/>
      <c r="G639" s="123"/>
      <c r="H639" s="123"/>
      <c r="I639" s="123"/>
      <c r="J639" s="172"/>
      <c r="K639" s="124"/>
    </row>
    <row r="640" spans="1:11" ht="15" x14ac:dyDescent="0.2">
      <c r="A640" s="137"/>
      <c r="B640" s="167"/>
      <c r="C640" s="130"/>
      <c r="D640" s="123"/>
      <c r="E640" s="123"/>
      <c r="F640" s="123"/>
      <c r="G640" s="123"/>
      <c r="H640" s="123"/>
      <c r="I640" s="123"/>
      <c r="J640" s="172"/>
      <c r="K640" s="124"/>
    </row>
    <row r="641" spans="1:11" ht="15" x14ac:dyDescent="0.2">
      <c r="A641" s="107" t="s">
        <v>1110</v>
      </c>
      <c r="B641" s="318" t="s">
        <v>264</v>
      </c>
      <c r="C641" s="318"/>
      <c r="D641" s="318"/>
      <c r="E641" s="318"/>
      <c r="F641" s="318"/>
      <c r="G641" s="123"/>
      <c r="H641" s="123"/>
      <c r="I641" s="123"/>
      <c r="J641" s="172"/>
      <c r="K641" s="124"/>
    </row>
    <row r="642" spans="1:11" ht="30" x14ac:dyDescent="0.2">
      <c r="A642" s="137"/>
      <c r="B642" s="138" t="s">
        <v>1111</v>
      </c>
      <c r="C642" s="123" t="s">
        <v>849</v>
      </c>
      <c r="D642" s="123" t="s">
        <v>1104</v>
      </c>
      <c r="E642" s="156" t="s">
        <v>1032</v>
      </c>
      <c r="F642" s="123" t="s">
        <v>846</v>
      </c>
      <c r="G642" s="123"/>
      <c r="H642" s="123"/>
      <c r="I642" s="123"/>
      <c r="J642" s="172"/>
      <c r="K642" s="124"/>
    </row>
    <row r="643" spans="1:11" ht="30" x14ac:dyDescent="0.2">
      <c r="A643" s="137"/>
      <c r="B643" s="213" t="s">
        <v>1112</v>
      </c>
      <c r="C643" s="123">
        <v>16</v>
      </c>
      <c r="D643" s="123">
        <v>3.15</v>
      </c>
      <c r="E643" s="123">
        <v>1</v>
      </c>
      <c r="F643" s="123">
        <f>C643*D643*E643</f>
        <v>50.4</v>
      </c>
      <c r="G643" s="123"/>
      <c r="H643" s="123"/>
      <c r="I643" s="123"/>
      <c r="J643" s="172"/>
      <c r="K643" s="124"/>
    </row>
    <row r="644" spans="1:11" ht="30" x14ac:dyDescent="0.2">
      <c r="A644" s="137"/>
      <c r="B644" s="213" t="s">
        <v>1113</v>
      </c>
      <c r="C644" s="123">
        <v>30</v>
      </c>
      <c r="D644" s="123">
        <v>1.65</v>
      </c>
      <c r="E644" s="123">
        <v>2</v>
      </c>
      <c r="F644" s="123">
        <f t="shared" ref="F644" si="19">C644*D644*E644</f>
        <v>99</v>
      </c>
      <c r="G644" s="123"/>
      <c r="H644" s="123"/>
      <c r="I644" s="123"/>
      <c r="J644" s="172"/>
      <c r="K644" s="124"/>
    </row>
    <row r="645" spans="1:11" ht="45" x14ac:dyDescent="0.2">
      <c r="A645" s="137"/>
      <c r="B645" s="213" t="s">
        <v>1114</v>
      </c>
      <c r="C645" s="123">
        <v>2</v>
      </c>
      <c r="D645" s="123">
        <v>1.5</v>
      </c>
      <c r="E645" s="123">
        <v>4</v>
      </c>
      <c r="F645" s="123">
        <f>((C645*D645)/2)*E645</f>
        <v>6</v>
      </c>
      <c r="G645" s="123"/>
      <c r="H645" s="123"/>
      <c r="I645" s="123"/>
      <c r="J645" s="172"/>
      <c r="K645" s="124"/>
    </row>
    <row r="646" spans="1:11" ht="15" x14ac:dyDescent="0.2">
      <c r="A646" s="137"/>
      <c r="B646" s="214" t="s">
        <v>1115</v>
      </c>
      <c r="C646" s="215"/>
      <c r="D646" s="215"/>
      <c r="E646" s="215"/>
      <c r="F646" s="215"/>
      <c r="G646" s="123"/>
      <c r="H646" s="123"/>
      <c r="I646" s="123"/>
      <c r="J646" s="172"/>
      <c r="K646" s="124"/>
    </row>
    <row r="647" spans="1:11" ht="30" x14ac:dyDescent="0.2">
      <c r="A647" s="137"/>
      <c r="B647" s="138" t="s">
        <v>1116</v>
      </c>
      <c r="C647" s="123">
        <v>0.9</v>
      </c>
      <c r="D647" s="123">
        <v>2.1</v>
      </c>
      <c r="E647" s="123">
        <v>4</v>
      </c>
      <c r="F647" s="123">
        <f>C647*D647*E647</f>
        <v>7.5600000000000005</v>
      </c>
      <c r="G647" s="123"/>
      <c r="H647" s="123"/>
      <c r="I647" s="123"/>
      <c r="J647" s="172"/>
      <c r="K647" s="124"/>
    </row>
    <row r="648" spans="1:11" ht="15" x14ac:dyDescent="0.2">
      <c r="A648" s="137"/>
      <c r="B648" s="138"/>
      <c r="C648" s="123"/>
      <c r="D648" s="123"/>
      <c r="E648" s="123"/>
      <c r="F648" s="123"/>
      <c r="G648" s="123"/>
      <c r="H648" s="123"/>
      <c r="I648" s="123"/>
      <c r="J648" s="172"/>
      <c r="K648" s="124"/>
    </row>
    <row r="649" spans="1:11" ht="15" x14ac:dyDescent="0.2">
      <c r="A649" s="137"/>
      <c r="B649" s="129" t="s">
        <v>846</v>
      </c>
      <c r="C649" s="114">
        <f>SUM(F643:F645)-SUM(F647)</f>
        <v>147.84</v>
      </c>
      <c r="D649" s="123"/>
      <c r="E649" s="123"/>
      <c r="F649" s="123"/>
      <c r="G649" s="123"/>
      <c r="H649" s="123"/>
      <c r="I649" s="123"/>
      <c r="J649" s="172"/>
      <c r="K649" s="124"/>
    </row>
    <row r="650" spans="1:11" ht="15" x14ac:dyDescent="0.2">
      <c r="A650" s="145"/>
      <c r="B650" s="177"/>
      <c r="C650" s="154"/>
      <c r="D650" s="147"/>
      <c r="E650" s="147"/>
      <c r="F650" s="147"/>
      <c r="G650" s="147"/>
      <c r="H650" s="147"/>
      <c r="I650" s="147"/>
      <c r="J650" s="147"/>
      <c r="K650" s="148"/>
    </row>
    <row r="651" spans="1:11" ht="15" x14ac:dyDescent="0.2">
      <c r="A651" s="107" t="s">
        <v>1117</v>
      </c>
      <c r="B651" s="318" t="s">
        <v>268</v>
      </c>
      <c r="C651" s="318"/>
      <c r="D651" s="318"/>
      <c r="E651" s="318"/>
      <c r="F651" s="318"/>
      <c r="G651" s="123"/>
      <c r="H651" s="123"/>
      <c r="I651" s="123"/>
      <c r="J651" s="172"/>
      <c r="K651" s="124"/>
    </row>
    <row r="652" spans="1:11" ht="30" x14ac:dyDescent="0.2">
      <c r="A652" s="137"/>
      <c r="B652" s="138" t="s">
        <v>1111</v>
      </c>
      <c r="C652" s="123" t="s">
        <v>861</v>
      </c>
      <c r="D652" s="123" t="s">
        <v>1104</v>
      </c>
      <c r="E652" s="156" t="s">
        <v>1032</v>
      </c>
      <c r="F652" s="123" t="s">
        <v>846</v>
      </c>
      <c r="G652" s="123"/>
      <c r="H652" s="123"/>
      <c r="I652" s="123"/>
      <c r="J652" s="172"/>
      <c r="K652" s="124"/>
    </row>
    <row r="653" spans="1:11" ht="30" x14ac:dyDescent="0.2">
      <c r="A653" s="137"/>
      <c r="B653" s="138" t="s">
        <v>1116</v>
      </c>
      <c r="C653" s="123">
        <v>0.9</v>
      </c>
      <c r="D653" s="123">
        <v>2.1</v>
      </c>
      <c r="E653" s="123">
        <v>4</v>
      </c>
      <c r="F653" s="123">
        <f>C653*D653*E653</f>
        <v>7.5600000000000005</v>
      </c>
      <c r="G653" s="123"/>
      <c r="H653" s="123"/>
      <c r="I653" s="123"/>
      <c r="J653" s="172"/>
      <c r="K653" s="124"/>
    </row>
    <row r="654" spans="1:11" ht="15" x14ac:dyDescent="0.2">
      <c r="A654" s="137"/>
      <c r="B654" s="138"/>
      <c r="C654" s="123"/>
      <c r="D654" s="123"/>
      <c r="E654" s="123"/>
      <c r="F654" s="123"/>
      <c r="G654" s="123"/>
      <c r="H654" s="123"/>
      <c r="I654" s="123"/>
      <c r="J654" s="172"/>
      <c r="K654" s="124"/>
    </row>
    <row r="655" spans="1:11" ht="15" x14ac:dyDescent="0.2">
      <c r="A655" s="137"/>
      <c r="B655" s="129" t="s">
        <v>1089</v>
      </c>
      <c r="C655" s="114">
        <f>F653</f>
        <v>7.5600000000000005</v>
      </c>
      <c r="D655" s="123"/>
      <c r="E655" s="123"/>
      <c r="F655" s="123"/>
      <c r="G655" s="123"/>
      <c r="H655" s="123"/>
      <c r="I655" s="123"/>
      <c r="J655" s="172"/>
      <c r="K655" s="124"/>
    </row>
    <row r="656" spans="1:11" ht="15" x14ac:dyDescent="0.2">
      <c r="A656" s="145"/>
      <c r="B656" s="156"/>
      <c r="C656" s="147"/>
      <c r="D656" s="147"/>
      <c r="E656" s="147"/>
      <c r="F656" s="147"/>
      <c r="G656" s="147"/>
      <c r="H656" s="147"/>
      <c r="I656" s="147"/>
      <c r="J656" s="147"/>
      <c r="K656" s="148"/>
    </row>
    <row r="657" spans="1:11" ht="18.75" x14ac:dyDescent="0.2">
      <c r="A657" s="153">
        <v>9</v>
      </c>
      <c r="B657" s="306" t="s">
        <v>270</v>
      </c>
      <c r="C657" s="307"/>
      <c r="D657" s="307"/>
      <c r="E657" s="307"/>
      <c r="F657" s="307"/>
      <c r="G657" s="307"/>
      <c r="H657" s="307"/>
      <c r="I657" s="307"/>
      <c r="J657" s="307"/>
      <c r="K657" s="308"/>
    </row>
    <row r="658" spans="1:11" ht="15" x14ac:dyDescent="0.2">
      <c r="A658" s="107" t="s">
        <v>1118</v>
      </c>
      <c r="B658" s="303" t="s">
        <v>273</v>
      </c>
      <c r="C658" s="304"/>
      <c r="D658" s="304"/>
      <c r="E658" s="304"/>
      <c r="F658" s="319"/>
      <c r="G658" s="123"/>
      <c r="H658" s="123"/>
      <c r="I658" s="123"/>
      <c r="J658" s="172"/>
      <c r="K658" s="124"/>
    </row>
    <row r="659" spans="1:11" ht="15" x14ac:dyDescent="0.2">
      <c r="A659" s="137"/>
      <c r="B659" s="138" t="s">
        <v>1056</v>
      </c>
      <c r="C659" s="138" t="s">
        <v>849</v>
      </c>
      <c r="D659" s="123" t="s">
        <v>882</v>
      </c>
      <c r="E659" s="147" t="s">
        <v>883</v>
      </c>
      <c r="F659" s="147" t="s">
        <v>1119</v>
      </c>
      <c r="G659" s="123" t="s">
        <v>846</v>
      </c>
      <c r="H659" s="123"/>
      <c r="I659" s="123"/>
      <c r="J659" s="172"/>
      <c r="K659" s="124"/>
    </row>
    <row r="660" spans="1:11" ht="15" x14ac:dyDescent="0.2">
      <c r="A660" s="137"/>
      <c r="B660" s="138" t="s">
        <v>1057</v>
      </c>
      <c r="C660" s="123">
        <v>3.35</v>
      </c>
      <c r="D660" s="123">
        <v>2.9</v>
      </c>
      <c r="E660" s="123">
        <v>4</v>
      </c>
      <c r="F660" s="123">
        <v>2</v>
      </c>
      <c r="G660" s="123">
        <f>C660*D660*E660*F660</f>
        <v>77.72</v>
      </c>
      <c r="H660" s="123"/>
      <c r="I660" s="123"/>
      <c r="J660" s="172"/>
      <c r="K660" s="124"/>
    </row>
    <row r="661" spans="1:11" ht="15" x14ac:dyDescent="0.2">
      <c r="A661" s="137"/>
      <c r="B661" s="138" t="s">
        <v>1058</v>
      </c>
      <c r="C661" s="123">
        <v>20.399999999999999</v>
      </c>
      <c r="D661" s="123">
        <v>2.9</v>
      </c>
      <c r="E661" s="123">
        <v>2</v>
      </c>
      <c r="F661" s="123">
        <v>2</v>
      </c>
      <c r="G661" s="123">
        <f t="shared" ref="G661:G676" si="20">C661*D661*E661*F661</f>
        <v>236.64</v>
      </c>
      <c r="H661" s="123"/>
      <c r="I661" s="123"/>
      <c r="J661" s="172"/>
      <c r="K661" s="124"/>
    </row>
    <row r="662" spans="1:11" ht="15" x14ac:dyDescent="0.2">
      <c r="A662" s="137"/>
      <c r="B662" s="138" t="s">
        <v>1059</v>
      </c>
      <c r="C662" s="123">
        <v>2.4500000000000002</v>
      </c>
      <c r="D662" s="123">
        <v>2.9</v>
      </c>
      <c r="E662" s="123">
        <v>2</v>
      </c>
      <c r="F662" s="123">
        <v>2</v>
      </c>
      <c r="G662" s="123">
        <f t="shared" si="20"/>
        <v>28.42</v>
      </c>
      <c r="H662" s="123"/>
      <c r="I662" s="123"/>
      <c r="J662" s="172"/>
      <c r="K662" s="124"/>
    </row>
    <row r="663" spans="1:11" ht="15" x14ac:dyDescent="0.2">
      <c r="A663" s="137"/>
      <c r="B663" s="138" t="s">
        <v>1060</v>
      </c>
      <c r="C663" s="123">
        <v>2.5</v>
      </c>
      <c r="D663" s="123">
        <v>2.9</v>
      </c>
      <c r="E663" s="123">
        <v>2</v>
      </c>
      <c r="F663" s="123">
        <v>2</v>
      </c>
      <c r="G663" s="123">
        <f t="shared" si="20"/>
        <v>29</v>
      </c>
      <c r="H663" s="123"/>
      <c r="I663" s="123"/>
      <c r="J663" s="172"/>
      <c r="K663" s="124"/>
    </row>
    <row r="664" spans="1:11" ht="15" x14ac:dyDescent="0.2">
      <c r="A664" s="137"/>
      <c r="B664" s="138" t="s">
        <v>1061</v>
      </c>
      <c r="C664" s="123">
        <v>0.2</v>
      </c>
      <c r="D664" s="123">
        <v>1.9</v>
      </c>
      <c r="E664" s="123">
        <v>4</v>
      </c>
      <c r="F664" s="123">
        <v>2</v>
      </c>
      <c r="G664" s="123">
        <f t="shared" si="20"/>
        <v>3.04</v>
      </c>
      <c r="H664" s="123"/>
      <c r="I664" s="123"/>
      <c r="J664" s="172"/>
      <c r="K664" s="124"/>
    </row>
    <row r="665" spans="1:11" ht="15" x14ac:dyDescent="0.2">
      <c r="A665" s="137"/>
      <c r="B665" s="138" t="s">
        <v>1062</v>
      </c>
      <c r="C665" s="123">
        <v>1.85</v>
      </c>
      <c r="D665" s="123">
        <v>1.9</v>
      </c>
      <c r="E665" s="123">
        <v>2</v>
      </c>
      <c r="F665" s="123">
        <v>2</v>
      </c>
      <c r="G665" s="123">
        <f t="shared" si="20"/>
        <v>14.06</v>
      </c>
      <c r="H665" s="123"/>
      <c r="I665" s="123"/>
      <c r="J665" s="172"/>
      <c r="K665" s="124"/>
    </row>
    <row r="666" spans="1:11" ht="15" x14ac:dyDescent="0.2">
      <c r="A666" s="137"/>
      <c r="B666" s="138" t="s">
        <v>1063</v>
      </c>
      <c r="C666" s="123">
        <v>1.2</v>
      </c>
      <c r="D666" s="123">
        <v>1.9</v>
      </c>
      <c r="E666" s="123">
        <v>2</v>
      </c>
      <c r="F666" s="123">
        <v>2</v>
      </c>
      <c r="G666" s="123">
        <f t="shared" si="20"/>
        <v>9.1199999999999992</v>
      </c>
      <c r="H666" s="123"/>
      <c r="I666" s="123"/>
      <c r="J666" s="172"/>
      <c r="K666" s="124"/>
    </row>
    <row r="667" spans="1:11" ht="15" x14ac:dyDescent="0.2">
      <c r="A667" s="137"/>
      <c r="B667" s="138" t="s">
        <v>1064</v>
      </c>
      <c r="C667" s="123">
        <v>1.1000000000000001</v>
      </c>
      <c r="D667" s="123">
        <v>1.9</v>
      </c>
      <c r="E667" s="123">
        <v>4</v>
      </c>
      <c r="F667" s="123">
        <v>2</v>
      </c>
      <c r="G667" s="123">
        <f t="shared" si="20"/>
        <v>16.72</v>
      </c>
      <c r="H667" s="123"/>
      <c r="I667" s="123"/>
      <c r="J667" s="172"/>
      <c r="K667" s="124"/>
    </row>
    <row r="668" spans="1:11" ht="15" x14ac:dyDescent="0.2">
      <c r="A668" s="137"/>
      <c r="B668" s="138" t="s">
        <v>1065</v>
      </c>
      <c r="C668" s="123">
        <v>2.65</v>
      </c>
      <c r="D668" s="123">
        <v>1.7</v>
      </c>
      <c r="E668" s="123">
        <v>2</v>
      </c>
      <c r="F668" s="123">
        <v>2</v>
      </c>
      <c r="G668" s="123">
        <f t="shared" si="20"/>
        <v>18.02</v>
      </c>
      <c r="H668" s="123"/>
      <c r="I668" s="123"/>
      <c r="J668" s="172"/>
      <c r="K668" s="124"/>
    </row>
    <row r="669" spans="1:11" ht="15" x14ac:dyDescent="0.2">
      <c r="A669" s="137"/>
      <c r="B669" s="138" t="s">
        <v>1066</v>
      </c>
      <c r="C669" s="123">
        <v>3</v>
      </c>
      <c r="D669" s="123">
        <v>1.7</v>
      </c>
      <c r="E669" s="123">
        <v>1</v>
      </c>
      <c r="F669" s="123">
        <v>2</v>
      </c>
      <c r="G669" s="123">
        <f t="shared" si="20"/>
        <v>10.199999999999999</v>
      </c>
      <c r="H669" s="123"/>
      <c r="I669" s="123"/>
      <c r="J669" s="172"/>
      <c r="K669" s="124"/>
    </row>
    <row r="670" spans="1:11" ht="15" x14ac:dyDescent="0.2">
      <c r="A670" s="137"/>
      <c r="B670" s="138" t="s">
        <v>1067</v>
      </c>
      <c r="C670" s="123">
        <v>20.399999999999999</v>
      </c>
      <c r="D670" s="123">
        <v>3.2</v>
      </c>
      <c r="E670" s="123">
        <v>1</v>
      </c>
      <c r="F670" s="123">
        <v>2</v>
      </c>
      <c r="G670" s="123">
        <f t="shared" si="20"/>
        <v>130.56</v>
      </c>
      <c r="H670" s="123"/>
      <c r="I670" s="123"/>
      <c r="J670" s="172"/>
      <c r="K670" s="124"/>
    </row>
    <row r="671" spans="1:11" ht="15" x14ac:dyDescent="0.2">
      <c r="A671" s="137"/>
      <c r="B671" s="138" t="s">
        <v>1068</v>
      </c>
      <c r="C671" s="123">
        <v>0.45</v>
      </c>
      <c r="D671" s="123">
        <v>0.45</v>
      </c>
      <c r="E671" s="123">
        <v>6</v>
      </c>
      <c r="F671" s="123">
        <v>2</v>
      </c>
      <c r="G671" s="123">
        <f t="shared" si="20"/>
        <v>2.4300000000000002</v>
      </c>
      <c r="H671" s="123"/>
      <c r="I671" s="123"/>
      <c r="J671" s="172"/>
      <c r="K671" s="124"/>
    </row>
    <row r="672" spans="1:11" ht="15" x14ac:dyDescent="0.2">
      <c r="A672" s="137"/>
      <c r="B672" s="138" t="s">
        <v>1076</v>
      </c>
      <c r="C672" s="123">
        <v>5.8</v>
      </c>
      <c r="D672" s="123">
        <v>1.75</v>
      </c>
      <c r="E672" s="123">
        <v>8</v>
      </c>
      <c r="F672" s="123">
        <v>1</v>
      </c>
      <c r="G672" s="123">
        <f t="shared" si="20"/>
        <v>81.2</v>
      </c>
      <c r="H672" s="123"/>
      <c r="I672" s="123"/>
      <c r="J672" s="172"/>
      <c r="K672" s="124"/>
    </row>
    <row r="673" spans="1:11" ht="15" x14ac:dyDescent="0.2">
      <c r="A673" s="137"/>
      <c r="B673" s="138" t="s">
        <v>1077</v>
      </c>
      <c r="C673" s="123">
        <v>3.5</v>
      </c>
      <c r="D673" s="123">
        <v>1.75</v>
      </c>
      <c r="E673" s="123">
        <v>2</v>
      </c>
      <c r="F673" s="123">
        <v>1</v>
      </c>
      <c r="G673" s="123">
        <f t="shared" si="20"/>
        <v>12.25</v>
      </c>
      <c r="H673" s="123"/>
      <c r="I673" s="123"/>
      <c r="J673" s="172"/>
      <c r="K673" s="124"/>
    </row>
    <row r="674" spans="1:11" ht="15" x14ac:dyDescent="0.2">
      <c r="A674" s="137"/>
      <c r="B674" s="138" t="s">
        <v>1078</v>
      </c>
      <c r="C674" s="123">
        <v>27.7</v>
      </c>
      <c r="D674" s="123">
        <v>0.35</v>
      </c>
      <c r="E674" s="123">
        <v>2</v>
      </c>
      <c r="F674" s="123">
        <v>1</v>
      </c>
      <c r="G674" s="123">
        <f t="shared" si="20"/>
        <v>19.389999999999997</v>
      </c>
      <c r="H674" s="123"/>
      <c r="I674" s="123"/>
      <c r="J674" s="172"/>
      <c r="K674" s="124"/>
    </row>
    <row r="675" spans="1:11" ht="15" x14ac:dyDescent="0.2">
      <c r="A675" s="145"/>
      <c r="B675" s="138" t="s">
        <v>1079</v>
      </c>
      <c r="C675" s="123">
        <v>27.7</v>
      </c>
      <c r="D675" s="123">
        <v>0.35</v>
      </c>
      <c r="E675" s="123">
        <v>2</v>
      </c>
      <c r="F675" s="123">
        <v>1</v>
      </c>
      <c r="G675" s="123">
        <f t="shared" si="20"/>
        <v>19.389999999999997</v>
      </c>
      <c r="H675" s="123"/>
      <c r="I675" s="123"/>
      <c r="J675" s="172"/>
      <c r="K675" s="124"/>
    </row>
    <row r="676" spans="1:11" ht="15" x14ac:dyDescent="0.2">
      <c r="A676" s="145"/>
      <c r="B676" s="138" t="s">
        <v>1120</v>
      </c>
      <c r="C676" s="123">
        <v>29.44</v>
      </c>
      <c r="D676" s="123">
        <v>0.3</v>
      </c>
      <c r="E676" s="123">
        <v>2</v>
      </c>
      <c r="F676" s="123">
        <v>2</v>
      </c>
      <c r="G676" s="123">
        <f t="shared" si="20"/>
        <v>35.328000000000003</v>
      </c>
      <c r="H676" s="123"/>
      <c r="I676" s="123"/>
      <c r="J676" s="172"/>
      <c r="K676" s="124"/>
    </row>
    <row r="677" spans="1:11" ht="15" x14ac:dyDescent="0.2">
      <c r="A677" s="145"/>
      <c r="B677" s="216"/>
      <c r="C677" s="134"/>
      <c r="D677" s="134"/>
      <c r="E677" s="134"/>
      <c r="F677" s="134"/>
      <c r="G677" s="134"/>
      <c r="H677" s="123"/>
      <c r="I677" s="123"/>
      <c r="J677" s="172"/>
      <c r="K677" s="124"/>
    </row>
    <row r="678" spans="1:11" ht="15" x14ac:dyDescent="0.2">
      <c r="A678" s="145"/>
      <c r="B678" s="138"/>
      <c r="C678" s="123" t="s">
        <v>846</v>
      </c>
      <c r="D678" s="123" t="s">
        <v>1121</v>
      </c>
      <c r="E678" s="123" t="s">
        <v>1032</v>
      </c>
      <c r="F678" s="123" t="s">
        <v>977</v>
      </c>
      <c r="G678" s="123" t="s">
        <v>846</v>
      </c>
      <c r="H678" s="123"/>
      <c r="I678" s="123"/>
      <c r="J678" s="172"/>
      <c r="K678" s="124"/>
    </row>
    <row r="679" spans="1:11" ht="30" x14ac:dyDescent="0.2">
      <c r="A679" s="145"/>
      <c r="B679" s="138" t="s">
        <v>1122</v>
      </c>
      <c r="C679" s="123">
        <v>4.4889999999999999</v>
      </c>
      <c r="D679" s="123"/>
      <c r="E679" s="123">
        <v>14</v>
      </c>
      <c r="F679" s="123">
        <v>2</v>
      </c>
      <c r="G679" s="123">
        <f>C679*E679*F679</f>
        <v>125.69199999999999</v>
      </c>
      <c r="H679" s="123"/>
      <c r="I679" s="123"/>
      <c r="J679" s="172"/>
      <c r="K679" s="124"/>
    </row>
    <row r="680" spans="1:11" ht="30" x14ac:dyDescent="0.2">
      <c r="A680" s="145"/>
      <c r="B680" s="138" t="s">
        <v>1123</v>
      </c>
      <c r="C680" s="123">
        <v>0.84599999999999997</v>
      </c>
      <c r="D680" s="123"/>
      <c r="E680" s="123">
        <v>14</v>
      </c>
      <c r="F680" s="123">
        <v>1</v>
      </c>
      <c r="G680" s="123">
        <f>C680*E680*F680</f>
        <v>11.843999999999999</v>
      </c>
      <c r="H680" s="123"/>
      <c r="I680" s="123"/>
      <c r="J680" s="172"/>
      <c r="K680" s="124"/>
    </row>
    <row r="681" spans="1:11" ht="30" x14ac:dyDescent="0.2">
      <c r="A681" s="145"/>
      <c r="B681" s="138" t="s">
        <v>1124</v>
      </c>
      <c r="C681" s="123">
        <v>0.69</v>
      </c>
      <c r="D681" s="123"/>
      <c r="E681" s="123">
        <v>14</v>
      </c>
      <c r="F681" s="123">
        <v>1</v>
      </c>
      <c r="G681" s="123">
        <f>C681*E681*F681</f>
        <v>9.66</v>
      </c>
      <c r="H681" s="123"/>
      <c r="I681" s="123"/>
      <c r="J681" s="172"/>
      <c r="K681" s="124"/>
    </row>
    <row r="682" spans="1:11" ht="15" x14ac:dyDescent="0.2">
      <c r="A682" s="137"/>
      <c r="B682" s="138"/>
      <c r="C682" s="123"/>
      <c r="D682" s="123"/>
      <c r="E682" s="123"/>
      <c r="F682" s="123"/>
      <c r="G682" s="123"/>
      <c r="H682" s="123"/>
      <c r="I682" s="123"/>
      <c r="J682" s="172"/>
      <c r="K682" s="124"/>
    </row>
    <row r="683" spans="1:11" ht="15" x14ac:dyDescent="0.2">
      <c r="A683" s="137"/>
      <c r="B683" s="129" t="s">
        <v>846</v>
      </c>
      <c r="C683" s="114">
        <f>SUM(G660:G676,G679:G681)</f>
        <v>890.68399999999997</v>
      </c>
      <c r="D683" s="123"/>
      <c r="E683" s="123"/>
      <c r="F683" s="123"/>
      <c r="G683" s="123"/>
      <c r="H683" s="123"/>
      <c r="I683" s="123"/>
      <c r="J683" s="172"/>
      <c r="K683" s="124"/>
    </row>
    <row r="684" spans="1:11" ht="15" x14ac:dyDescent="0.2">
      <c r="A684" s="145"/>
      <c r="B684" s="156"/>
      <c r="C684" s="147"/>
      <c r="D684" s="147"/>
      <c r="E684" s="147"/>
      <c r="F684" s="147"/>
      <c r="G684" s="147"/>
      <c r="H684" s="147"/>
      <c r="I684" s="147"/>
      <c r="J684" s="147"/>
      <c r="K684" s="148"/>
    </row>
    <row r="685" spans="1:11" ht="15" x14ac:dyDescent="0.2">
      <c r="A685" s="107" t="s">
        <v>1125</v>
      </c>
      <c r="B685" s="318" t="s">
        <v>277</v>
      </c>
      <c r="C685" s="318"/>
      <c r="D685" s="318"/>
      <c r="E685" s="318"/>
      <c r="F685" s="318"/>
      <c r="G685" s="123"/>
      <c r="H685" s="123"/>
      <c r="I685" s="123"/>
      <c r="J685" s="172"/>
      <c r="K685" s="124"/>
    </row>
    <row r="686" spans="1:11" ht="15" x14ac:dyDescent="0.2">
      <c r="A686" s="137"/>
      <c r="B686" s="138" t="s">
        <v>1056</v>
      </c>
      <c r="C686" s="138" t="s">
        <v>849</v>
      </c>
      <c r="D686" s="123" t="s">
        <v>861</v>
      </c>
      <c r="E686" s="147" t="s">
        <v>1032</v>
      </c>
      <c r="F686" s="123" t="s">
        <v>846</v>
      </c>
      <c r="G686" s="123"/>
      <c r="H686" s="123"/>
      <c r="I686" s="123"/>
      <c r="J686" s="172"/>
      <c r="K686" s="124"/>
    </row>
    <row r="687" spans="1:11" ht="15" x14ac:dyDescent="0.2">
      <c r="A687" s="137"/>
      <c r="B687" s="138" t="s">
        <v>1126</v>
      </c>
      <c r="C687" s="123">
        <v>9.15</v>
      </c>
      <c r="D687" s="123">
        <v>3.35</v>
      </c>
      <c r="E687" s="147">
        <v>2</v>
      </c>
      <c r="F687" s="123">
        <f>C687*D687*E687</f>
        <v>61.305000000000007</v>
      </c>
      <c r="G687" s="123"/>
      <c r="H687" s="123"/>
      <c r="I687" s="123"/>
      <c r="J687" s="172"/>
      <c r="K687" s="124"/>
    </row>
    <row r="688" spans="1:11" ht="15" x14ac:dyDescent="0.2">
      <c r="A688" s="137"/>
      <c r="B688" s="138" t="s">
        <v>1127</v>
      </c>
      <c r="C688" s="123">
        <v>3.35</v>
      </c>
      <c r="D688" s="123">
        <v>1.55</v>
      </c>
      <c r="E688" s="123">
        <v>1</v>
      </c>
      <c r="F688" s="123">
        <f>C688*D688*E688</f>
        <v>5.1924999999999999</v>
      </c>
      <c r="G688" s="123"/>
      <c r="H688" s="123"/>
      <c r="I688" s="123"/>
      <c r="J688" s="172"/>
      <c r="K688" s="124"/>
    </row>
    <row r="689" spans="1:11" ht="15" x14ac:dyDescent="0.2">
      <c r="A689" s="137"/>
      <c r="B689" s="138"/>
      <c r="C689" s="123"/>
      <c r="D689" s="123"/>
      <c r="E689" s="123"/>
      <c r="F689" s="123"/>
      <c r="G689" s="123"/>
      <c r="H689" s="123"/>
      <c r="I689" s="123"/>
      <c r="J689" s="172"/>
      <c r="K689" s="124"/>
    </row>
    <row r="690" spans="1:11" ht="15" x14ac:dyDescent="0.2">
      <c r="A690" s="137"/>
      <c r="B690" s="129" t="s">
        <v>846</v>
      </c>
      <c r="C690" s="114">
        <f>SUM(F687:F688)</f>
        <v>66.497500000000002</v>
      </c>
      <c r="D690" s="123"/>
      <c r="E690" s="123"/>
      <c r="F690" s="123"/>
      <c r="G690" s="123"/>
      <c r="H690" s="123"/>
      <c r="I690" s="123"/>
      <c r="J690" s="172"/>
      <c r="K690" s="124"/>
    </row>
    <row r="691" spans="1:11" ht="15" x14ac:dyDescent="0.2">
      <c r="A691" s="145"/>
      <c r="B691" s="156"/>
      <c r="C691" s="147"/>
      <c r="D691" s="147"/>
      <c r="E691" s="147"/>
      <c r="F691" s="147"/>
      <c r="G691" s="147"/>
      <c r="H691" s="147"/>
      <c r="I691" s="147"/>
      <c r="J691" s="147"/>
      <c r="K691" s="148"/>
    </row>
    <row r="692" spans="1:11" ht="15" x14ac:dyDescent="0.2">
      <c r="A692" s="107" t="s">
        <v>1128</v>
      </c>
      <c r="B692" s="318" t="s">
        <v>281</v>
      </c>
      <c r="C692" s="318"/>
      <c r="D692" s="318"/>
      <c r="E692" s="318"/>
      <c r="F692" s="318"/>
      <c r="G692" s="123"/>
      <c r="H692" s="123"/>
      <c r="I692" s="123"/>
      <c r="J692" s="172"/>
      <c r="K692" s="124"/>
    </row>
    <row r="693" spans="1:11" ht="15" x14ac:dyDescent="0.2">
      <c r="A693" s="137"/>
      <c r="B693" s="138" t="s">
        <v>1056</v>
      </c>
      <c r="C693" s="138" t="s">
        <v>849</v>
      </c>
      <c r="D693" s="123" t="s">
        <v>882</v>
      </c>
      <c r="E693" s="147" t="s">
        <v>1119</v>
      </c>
      <c r="F693" s="123" t="s">
        <v>846</v>
      </c>
      <c r="G693" s="123"/>
      <c r="H693" s="123"/>
      <c r="I693" s="123"/>
      <c r="J693" s="172"/>
      <c r="K693" s="124"/>
    </row>
    <row r="694" spans="1:11" ht="15" x14ac:dyDescent="0.2">
      <c r="A694" s="137"/>
      <c r="B694" s="138" t="s">
        <v>1057</v>
      </c>
      <c r="C694" s="123">
        <v>3.35</v>
      </c>
      <c r="D694" s="123">
        <v>2.9</v>
      </c>
      <c r="E694" s="123">
        <v>8</v>
      </c>
      <c r="F694" s="123">
        <f>C694*D694*E694</f>
        <v>77.72</v>
      </c>
      <c r="G694" s="123"/>
      <c r="H694" s="123"/>
      <c r="I694" s="123"/>
      <c r="J694" s="172"/>
      <c r="K694" s="124"/>
    </row>
    <row r="695" spans="1:11" ht="15" x14ac:dyDescent="0.2">
      <c r="A695" s="137"/>
      <c r="B695" s="138" t="s">
        <v>1058</v>
      </c>
      <c r="C695" s="123">
        <v>20.399999999999999</v>
      </c>
      <c r="D695" s="123">
        <v>2.9</v>
      </c>
      <c r="E695" s="123">
        <v>3</v>
      </c>
      <c r="F695" s="123">
        <f t="shared" ref="F695:F704" si="21">C695*D695*E695</f>
        <v>177.48</v>
      </c>
      <c r="G695" s="123"/>
      <c r="H695" s="123"/>
      <c r="I695" s="123"/>
      <c r="J695" s="172"/>
      <c r="K695" s="124"/>
    </row>
    <row r="696" spans="1:11" ht="15" x14ac:dyDescent="0.2">
      <c r="A696" s="137"/>
      <c r="B696" s="138" t="s">
        <v>1059</v>
      </c>
      <c r="C696" s="123">
        <v>2.4500000000000002</v>
      </c>
      <c r="D696" s="123">
        <v>2.9</v>
      </c>
      <c r="E696" s="123">
        <v>4</v>
      </c>
      <c r="F696" s="123">
        <f t="shared" si="21"/>
        <v>28.42</v>
      </c>
      <c r="G696" s="123"/>
      <c r="H696" s="123"/>
      <c r="I696" s="123"/>
      <c r="J696" s="172"/>
      <c r="K696" s="124"/>
    </row>
    <row r="697" spans="1:11" ht="15" x14ac:dyDescent="0.2">
      <c r="A697" s="137"/>
      <c r="B697" s="138" t="s">
        <v>1060</v>
      </c>
      <c r="C697" s="123">
        <v>2.5</v>
      </c>
      <c r="D697" s="123">
        <v>2.9</v>
      </c>
      <c r="E697" s="123">
        <v>4</v>
      </c>
      <c r="F697" s="123">
        <f t="shared" si="21"/>
        <v>29</v>
      </c>
      <c r="G697" s="123"/>
      <c r="H697" s="123"/>
      <c r="I697" s="123"/>
      <c r="J697" s="172"/>
      <c r="K697" s="124"/>
    </row>
    <row r="698" spans="1:11" ht="15" x14ac:dyDescent="0.2">
      <c r="A698" s="137"/>
      <c r="B698" s="138" t="s">
        <v>1061</v>
      </c>
      <c r="C698" s="123">
        <v>0.2</v>
      </c>
      <c r="D698" s="123">
        <v>1.9</v>
      </c>
      <c r="E698" s="123">
        <v>8</v>
      </c>
      <c r="F698" s="123">
        <f t="shared" si="21"/>
        <v>3.04</v>
      </c>
      <c r="G698" s="123"/>
      <c r="H698" s="123"/>
      <c r="I698" s="123"/>
      <c r="J698" s="172"/>
      <c r="K698" s="124"/>
    </row>
    <row r="699" spans="1:11" ht="15" x14ac:dyDescent="0.2">
      <c r="A699" s="137"/>
      <c r="B699" s="138" t="s">
        <v>1062</v>
      </c>
      <c r="C699" s="123">
        <v>1.85</v>
      </c>
      <c r="D699" s="123">
        <v>1.9</v>
      </c>
      <c r="E699" s="123">
        <v>4</v>
      </c>
      <c r="F699" s="123">
        <f t="shared" si="21"/>
        <v>14.06</v>
      </c>
      <c r="G699" s="123"/>
      <c r="H699" s="123"/>
      <c r="I699" s="123"/>
      <c r="J699" s="172"/>
      <c r="K699" s="124"/>
    </row>
    <row r="700" spans="1:11" ht="15" x14ac:dyDescent="0.2">
      <c r="A700" s="137"/>
      <c r="B700" s="138" t="s">
        <v>1063</v>
      </c>
      <c r="C700" s="123">
        <v>1.2</v>
      </c>
      <c r="D700" s="123">
        <v>1.9</v>
      </c>
      <c r="E700" s="123">
        <v>4</v>
      </c>
      <c r="F700" s="123">
        <f t="shared" si="21"/>
        <v>9.1199999999999992</v>
      </c>
      <c r="G700" s="123"/>
      <c r="H700" s="123"/>
      <c r="I700" s="123"/>
      <c r="J700" s="172"/>
      <c r="K700" s="124"/>
    </row>
    <row r="701" spans="1:11" ht="15" x14ac:dyDescent="0.2">
      <c r="A701" s="137"/>
      <c r="B701" s="138" t="s">
        <v>1064</v>
      </c>
      <c r="C701" s="123">
        <v>1.1000000000000001</v>
      </c>
      <c r="D701" s="123">
        <v>1.9</v>
      </c>
      <c r="E701" s="123">
        <v>8</v>
      </c>
      <c r="F701" s="123">
        <f t="shared" si="21"/>
        <v>16.72</v>
      </c>
      <c r="G701" s="123"/>
      <c r="H701" s="123"/>
      <c r="I701" s="123"/>
      <c r="J701" s="172"/>
      <c r="K701" s="124"/>
    </row>
    <row r="702" spans="1:11" ht="15" x14ac:dyDescent="0.2">
      <c r="A702" s="137"/>
      <c r="B702" s="138" t="s">
        <v>1065</v>
      </c>
      <c r="C702" s="123">
        <v>2.65</v>
      </c>
      <c r="D702" s="123">
        <v>1.7</v>
      </c>
      <c r="E702" s="123">
        <v>2</v>
      </c>
      <c r="F702" s="123">
        <f t="shared" si="21"/>
        <v>9.01</v>
      </c>
      <c r="G702" s="123"/>
      <c r="H702" s="123"/>
      <c r="I702" s="123"/>
      <c r="J702" s="172"/>
      <c r="K702" s="124"/>
    </row>
    <row r="703" spans="1:11" ht="15" x14ac:dyDescent="0.2">
      <c r="A703" s="137"/>
      <c r="B703" s="138" t="s">
        <v>1066</v>
      </c>
      <c r="C703" s="123">
        <v>3</v>
      </c>
      <c r="D703" s="123">
        <v>1.7</v>
      </c>
      <c r="E703" s="123">
        <v>1</v>
      </c>
      <c r="F703" s="123">
        <f t="shared" si="21"/>
        <v>5.0999999999999996</v>
      </c>
      <c r="G703" s="123"/>
      <c r="H703" s="123"/>
      <c r="I703" s="123"/>
      <c r="J703" s="172"/>
      <c r="K703" s="124"/>
    </row>
    <row r="704" spans="1:11" ht="15" x14ac:dyDescent="0.2">
      <c r="A704" s="137"/>
      <c r="B704" s="138" t="s">
        <v>1068</v>
      </c>
      <c r="C704" s="123">
        <v>0.45</v>
      </c>
      <c r="D704" s="123">
        <v>0.45</v>
      </c>
      <c r="E704" s="123">
        <v>12</v>
      </c>
      <c r="F704" s="123">
        <f t="shared" si="21"/>
        <v>2.4300000000000002</v>
      </c>
      <c r="G704" s="123"/>
      <c r="H704" s="123"/>
      <c r="I704" s="123"/>
      <c r="J704" s="172"/>
      <c r="K704" s="124"/>
    </row>
    <row r="705" spans="1:11" ht="15" x14ac:dyDescent="0.2">
      <c r="A705" s="137"/>
      <c r="B705" s="138"/>
      <c r="C705" s="123"/>
      <c r="D705" s="123"/>
      <c r="E705" s="123"/>
      <c r="F705" s="123"/>
      <c r="G705" s="123"/>
      <c r="H705" s="123"/>
      <c r="I705" s="123"/>
      <c r="J705" s="172"/>
      <c r="K705" s="124"/>
    </row>
    <row r="706" spans="1:11" ht="15" x14ac:dyDescent="0.2">
      <c r="A706" s="137"/>
      <c r="B706" s="129" t="s">
        <v>846</v>
      </c>
      <c r="C706" s="114">
        <f>SUM(F694:F704)</f>
        <v>372.10000000000008</v>
      </c>
      <c r="D706" s="123"/>
      <c r="E706" s="123"/>
      <c r="F706" s="123"/>
      <c r="G706" s="123"/>
      <c r="H706" s="123"/>
      <c r="I706" s="123"/>
      <c r="J706" s="172"/>
      <c r="K706" s="124"/>
    </row>
    <row r="707" spans="1:11" ht="15" x14ac:dyDescent="0.2">
      <c r="A707" s="145"/>
      <c r="B707" s="156"/>
      <c r="C707" s="147"/>
      <c r="D707" s="147"/>
      <c r="E707" s="147"/>
      <c r="F707" s="147"/>
      <c r="G707" s="147"/>
      <c r="H707" s="147"/>
      <c r="I707" s="147"/>
      <c r="J707" s="147"/>
      <c r="K707" s="148"/>
    </row>
    <row r="708" spans="1:11" ht="15" x14ac:dyDescent="0.2">
      <c r="A708" s="107" t="s">
        <v>1129</v>
      </c>
      <c r="B708" s="318" t="s">
        <v>284</v>
      </c>
      <c r="C708" s="318"/>
      <c r="D708" s="318"/>
      <c r="E708" s="318"/>
      <c r="F708" s="318"/>
      <c r="G708" s="123"/>
      <c r="H708" s="123"/>
      <c r="I708" s="123"/>
      <c r="J708" s="172"/>
      <c r="K708" s="124"/>
    </row>
    <row r="709" spans="1:11" ht="15" x14ac:dyDescent="0.2">
      <c r="A709" s="137"/>
      <c r="B709" s="138" t="s">
        <v>1056</v>
      </c>
      <c r="C709" s="138" t="s">
        <v>849</v>
      </c>
      <c r="D709" s="123" t="s">
        <v>882</v>
      </c>
      <c r="E709" s="147" t="s">
        <v>883</v>
      </c>
      <c r="F709" s="147" t="s">
        <v>1119</v>
      </c>
      <c r="G709" s="123" t="s">
        <v>846</v>
      </c>
      <c r="H709" s="123"/>
      <c r="I709" s="123"/>
      <c r="J709" s="172"/>
      <c r="K709" s="124"/>
    </row>
    <row r="710" spans="1:11" ht="15" x14ac:dyDescent="0.2">
      <c r="A710" s="137"/>
      <c r="B710" s="138" t="s">
        <v>1058</v>
      </c>
      <c r="C710" s="123">
        <v>20.399999999999999</v>
      </c>
      <c r="D710" s="123">
        <v>2.9</v>
      </c>
      <c r="E710" s="123">
        <v>1</v>
      </c>
      <c r="F710" s="123">
        <v>1</v>
      </c>
      <c r="G710" s="123">
        <f t="shared" ref="G710:G714" si="22">C710*D710*E710*F710</f>
        <v>59.16</v>
      </c>
      <c r="H710" s="123"/>
      <c r="I710" s="123"/>
      <c r="J710" s="172"/>
      <c r="K710" s="124"/>
    </row>
    <row r="711" spans="1:11" ht="15" x14ac:dyDescent="0.2">
      <c r="A711" s="137"/>
      <c r="B711" s="138" t="s">
        <v>1076</v>
      </c>
      <c r="C711" s="123">
        <v>5.8</v>
      </c>
      <c r="D711" s="123">
        <v>1.75</v>
      </c>
      <c r="E711" s="123">
        <v>8</v>
      </c>
      <c r="F711" s="123">
        <v>1</v>
      </c>
      <c r="G711" s="123">
        <f t="shared" si="22"/>
        <v>81.2</v>
      </c>
      <c r="H711" s="123"/>
      <c r="I711" s="123"/>
      <c r="J711" s="172"/>
      <c r="K711" s="124"/>
    </row>
    <row r="712" spans="1:11" ht="15" x14ac:dyDescent="0.2">
      <c r="A712" s="137"/>
      <c r="B712" s="138" t="s">
        <v>1077</v>
      </c>
      <c r="C712" s="123">
        <v>3.5</v>
      </c>
      <c r="D712" s="123">
        <v>1.75</v>
      </c>
      <c r="E712" s="123">
        <v>2</v>
      </c>
      <c r="F712" s="123">
        <v>1</v>
      </c>
      <c r="G712" s="123">
        <f t="shared" si="22"/>
        <v>12.25</v>
      </c>
      <c r="H712" s="123"/>
      <c r="I712" s="123"/>
      <c r="J712" s="172"/>
      <c r="K712" s="124"/>
    </row>
    <row r="713" spans="1:11" ht="15" x14ac:dyDescent="0.2">
      <c r="A713" s="137"/>
      <c r="B713" s="138" t="s">
        <v>1078</v>
      </c>
      <c r="C713" s="123">
        <v>27.7</v>
      </c>
      <c r="D713" s="123">
        <v>0.35</v>
      </c>
      <c r="E713" s="123">
        <v>2</v>
      </c>
      <c r="F713" s="123">
        <v>1</v>
      </c>
      <c r="G713" s="123">
        <f t="shared" si="22"/>
        <v>19.389999999999997</v>
      </c>
      <c r="H713" s="123"/>
      <c r="I713" s="123"/>
      <c r="J713" s="172"/>
      <c r="K713" s="124"/>
    </row>
    <row r="714" spans="1:11" ht="15" x14ac:dyDescent="0.2">
      <c r="A714" s="145"/>
      <c r="B714" s="138" t="s">
        <v>1079</v>
      </c>
      <c r="C714" s="123">
        <v>27.7</v>
      </c>
      <c r="D714" s="123">
        <v>0.35</v>
      </c>
      <c r="E714" s="123">
        <v>2</v>
      </c>
      <c r="F714" s="123">
        <v>1</v>
      </c>
      <c r="G714" s="123">
        <f t="shared" si="22"/>
        <v>19.389999999999997</v>
      </c>
      <c r="H714" s="123"/>
      <c r="I714" s="123"/>
      <c r="J714" s="172"/>
      <c r="K714" s="124"/>
    </row>
    <row r="715" spans="1:11" ht="15" x14ac:dyDescent="0.2">
      <c r="A715" s="137"/>
      <c r="B715" s="138" t="s">
        <v>1067</v>
      </c>
      <c r="C715" s="123">
        <v>20.399999999999999</v>
      </c>
      <c r="D715" s="123">
        <v>3.2</v>
      </c>
      <c r="E715" s="123">
        <v>1</v>
      </c>
      <c r="F715" s="123">
        <v>2</v>
      </c>
      <c r="G715" s="123">
        <f>C715*D715*E715*F715</f>
        <v>130.56</v>
      </c>
      <c r="H715" s="123"/>
      <c r="I715" s="123"/>
      <c r="J715" s="172"/>
      <c r="K715" s="124"/>
    </row>
    <row r="716" spans="1:11" ht="15" x14ac:dyDescent="0.2">
      <c r="A716" s="137"/>
      <c r="B716" s="138" t="s">
        <v>1065</v>
      </c>
      <c r="C716" s="123">
        <v>2.65</v>
      </c>
      <c r="D716" s="123">
        <v>1.7</v>
      </c>
      <c r="E716" s="123">
        <v>2</v>
      </c>
      <c r="F716" s="123">
        <v>1</v>
      </c>
      <c r="G716" s="123">
        <f t="shared" ref="G716:G718" si="23">C716*D716*E716*F716</f>
        <v>9.01</v>
      </c>
      <c r="H716" s="123"/>
      <c r="I716" s="123"/>
      <c r="J716" s="172"/>
      <c r="K716" s="124"/>
    </row>
    <row r="717" spans="1:11" ht="15" x14ac:dyDescent="0.2">
      <c r="A717" s="137"/>
      <c r="B717" s="138" t="s">
        <v>1066</v>
      </c>
      <c r="C717" s="123">
        <v>3</v>
      </c>
      <c r="D717" s="123">
        <v>1.7</v>
      </c>
      <c r="E717" s="123">
        <v>1</v>
      </c>
      <c r="F717" s="123">
        <v>1</v>
      </c>
      <c r="G717" s="123">
        <f t="shared" si="23"/>
        <v>5.0999999999999996</v>
      </c>
      <c r="H717" s="123"/>
      <c r="I717" s="123"/>
      <c r="J717" s="172"/>
      <c r="K717" s="124"/>
    </row>
    <row r="718" spans="1:11" ht="15" x14ac:dyDescent="0.2">
      <c r="A718" s="145"/>
      <c r="B718" s="138" t="s">
        <v>1120</v>
      </c>
      <c r="C718" s="123">
        <v>29.44</v>
      </c>
      <c r="D718" s="123">
        <v>0.3</v>
      </c>
      <c r="E718" s="123">
        <v>2</v>
      </c>
      <c r="F718" s="123">
        <v>2</v>
      </c>
      <c r="G718" s="123">
        <f t="shared" si="23"/>
        <v>35.328000000000003</v>
      </c>
      <c r="H718" s="123"/>
      <c r="I718" s="123"/>
      <c r="J718" s="172"/>
      <c r="K718" s="124"/>
    </row>
    <row r="719" spans="1:11" ht="15" x14ac:dyDescent="0.2">
      <c r="A719" s="145"/>
      <c r="B719" s="216"/>
      <c r="C719" s="134"/>
      <c r="D719" s="134"/>
      <c r="E719" s="134"/>
      <c r="F719" s="134"/>
      <c r="G719" s="134"/>
      <c r="H719" s="123"/>
      <c r="I719" s="123"/>
      <c r="J719" s="172"/>
      <c r="K719" s="124"/>
    </row>
    <row r="720" spans="1:11" ht="15" x14ac:dyDescent="0.2">
      <c r="A720" s="145"/>
      <c r="B720" s="138"/>
      <c r="C720" s="123" t="s">
        <v>846</v>
      </c>
      <c r="D720" s="123" t="s">
        <v>1121</v>
      </c>
      <c r="E720" s="123" t="s">
        <v>1032</v>
      </c>
      <c r="F720" s="123" t="s">
        <v>977</v>
      </c>
      <c r="G720" s="123" t="s">
        <v>846</v>
      </c>
      <c r="H720" s="123"/>
      <c r="I720" s="123"/>
      <c r="J720" s="172"/>
      <c r="K720" s="124"/>
    </row>
    <row r="721" spans="1:11" ht="30" x14ac:dyDescent="0.2">
      <c r="A721" s="145"/>
      <c r="B721" s="138" t="s">
        <v>1122</v>
      </c>
      <c r="C721" s="123">
        <v>4.4889999999999999</v>
      </c>
      <c r="D721" s="123"/>
      <c r="E721" s="123">
        <v>14</v>
      </c>
      <c r="F721" s="123">
        <v>2</v>
      </c>
      <c r="G721" s="123">
        <f>C721*E721*F721</f>
        <v>125.69199999999999</v>
      </c>
      <c r="H721" s="123"/>
      <c r="I721" s="123"/>
      <c r="J721" s="172"/>
      <c r="K721" s="124"/>
    </row>
    <row r="722" spans="1:11" ht="30" x14ac:dyDescent="0.2">
      <c r="A722" s="145"/>
      <c r="B722" s="138" t="s">
        <v>1123</v>
      </c>
      <c r="C722" s="123">
        <v>0.84599999999999997</v>
      </c>
      <c r="D722" s="123"/>
      <c r="E722" s="123">
        <v>14</v>
      </c>
      <c r="F722" s="123">
        <v>1</v>
      </c>
      <c r="G722" s="123">
        <f>C722*E722*F722</f>
        <v>11.843999999999999</v>
      </c>
      <c r="H722" s="123"/>
      <c r="I722" s="123"/>
      <c r="J722" s="172"/>
      <c r="K722" s="124"/>
    </row>
    <row r="723" spans="1:11" ht="30" x14ac:dyDescent="0.2">
      <c r="A723" s="145"/>
      <c r="B723" s="138" t="s">
        <v>1124</v>
      </c>
      <c r="C723" s="123">
        <v>0.69</v>
      </c>
      <c r="D723" s="123"/>
      <c r="E723" s="123">
        <v>14</v>
      </c>
      <c r="F723" s="123">
        <v>1</v>
      </c>
      <c r="G723" s="123">
        <f>C723*E723*F723</f>
        <v>9.66</v>
      </c>
      <c r="H723" s="123"/>
      <c r="I723" s="123"/>
      <c r="J723" s="172"/>
      <c r="K723" s="124"/>
    </row>
    <row r="724" spans="1:11" ht="15" x14ac:dyDescent="0.2">
      <c r="A724" s="137"/>
      <c r="B724" s="138"/>
      <c r="C724" s="123"/>
      <c r="D724" s="123"/>
      <c r="E724" s="123"/>
      <c r="F724" s="123"/>
      <c r="G724" s="123"/>
      <c r="H724" s="123"/>
      <c r="I724" s="123"/>
      <c r="J724" s="172"/>
      <c r="K724" s="124"/>
    </row>
    <row r="725" spans="1:11" ht="15" x14ac:dyDescent="0.2">
      <c r="A725" s="137"/>
      <c r="B725" s="129" t="s">
        <v>846</v>
      </c>
      <c r="C725" s="114">
        <f>SUM(G710:G718,G721:G723)</f>
        <v>518.58400000000006</v>
      </c>
      <c r="D725" s="123"/>
      <c r="E725" s="123"/>
      <c r="F725" s="123"/>
      <c r="G725" s="123"/>
      <c r="H725" s="123"/>
      <c r="I725" s="123"/>
      <c r="J725" s="172"/>
      <c r="K725" s="124"/>
    </row>
    <row r="726" spans="1:11" ht="15" x14ac:dyDescent="0.2">
      <c r="A726" s="145"/>
      <c r="B726" s="156"/>
      <c r="C726" s="147"/>
      <c r="D726" s="147"/>
      <c r="E726" s="147"/>
      <c r="F726" s="147"/>
      <c r="G726" s="147"/>
      <c r="H726" s="147"/>
      <c r="I726" s="147"/>
      <c r="J726" s="147"/>
      <c r="K726" s="148"/>
    </row>
    <row r="727" spans="1:11" ht="15" x14ac:dyDescent="0.2">
      <c r="A727" s="107" t="s">
        <v>1130</v>
      </c>
      <c r="B727" s="318" t="s">
        <v>287</v>
      </c>
      <c r="C727" s="318"/>
      <c r="D727" s="318"/>
      <c r="E727" s="318"/>
      <c r="F727" s="318"/>
      <c r="G727" s="123"/>
      <c r="H727" s="123"/>
      <c r="I727" s="123"/>
      <c r="J727" s="172"/>
      <c r="K727" s="124"/>
    </row>
    <row r="728" spans="1:11" ht="15" x14ac:dyDescent="0.2">
      <c r="A728" s="137"/>
      <c r="B728" s="138" t="s">
        <v>1056</v>
      </c>
      <c r="C728" s="138" t="s">
        <v>849</v>
      </c>
      <c r="D728" s="123" t="s">
        <v>861</v>
      </c>
      <c r="E728" s="147" t="s">
        <v>1032</v>
      </c>
      <c r="F728" s="123" t="s">
        <v>846</v>
      </c>
      <c r="G728" s="123"/>
      <c r="H728" s="123"/>
      <c r="I728" s="123"/>
      <c r="J728" s="172"/>
      <c r="K728" s="124"/>
    </row>
    <row r="729" spans="1:11" ht="15" x14ac:dyDescent="0.2">
      <c r="A729" s="137"/>
      <c r="B729" s="138" t="s">
        <v>1126</v>
      </c>
      <c r="C729" s="123">
        <v>9.15</v>
      </c>
      <c r="D729" s="123">
        <v>3.35</v>
      </c>
      <c r="E729" s="147">
        <v>2</v>
      </c>
      <c r="F729" s="123">
        <f>C729*D729*E729</f>
        <v>61.305000000000007</v>
      </c>
      <c r="G729" s="123"/>
      <c r="H729" s="123"/>
      <c r="I729" s="123"/>
      <c r="J729" s="172"/>
      <c r="K729" s="124"/>
    </row>
    <row r="730" spans="1:11" ht="15" x14ac:dyDescent="0.2">
      <c r="A730" s="137"/>
      <c r="B730" s="138" t="s">
        <v>1127</v>
      </c>
      <c r="C730" s="123">
        <v>3.35</v>
      </c>
      <c r="D730" s="123">
        <v>1.55</v>
      </c>
      <c r="E730" s="123">
        <v>1</v>
      </c>
      <c r="F730" s="123">
        <f>C730*D730*E730</f>
        <v>5.1924999999999999</v>
      </c>
      <c r="G730" s="123"/>
      <c r="H730" s="123"/>
      <c r="I730" s="123"/>
      <c r="J730" s="172"/>
      <c r="K730" s="124"/>
    </row>
    <row r="731" spans="1:11" ht="15" x14ac:dyDescent="0.2">
      <c r="A731" s="137"/>
      <c r="B731" s="138"/>
      <c r="C731" s="123"/>
      <c r="D731" s="123"/>
      <c r="E731" s="123"/>
      <c r="F731" s="123"/>
      <c r="G731" s="123"/>
      <c r="H731" s="123"/>
      <c r="I731" s="123"/>
      <c r="J731" s="172"/>
      <c r="K731" s="124"/>
    </row>
    <row r="732" spans="1:11" ht="15" x14ac:dyDescent="0.2">
      <c r="A732" s="137"/>
      <c r="B732" s="129" t="s">
        <v>846</v>
      </c>
      <c r="C732" s="114">
        <f>SUM(F729:F730)</f>
        <v>66.497500000000002</v>
      </c>
      <c r="D732" s="123"/>
      <c r="E732" s="123"/>
      <c r="F732" s="123"/>
      <c r="G732" s="123"/>
      <c r="H732" s="123"/>
      <c r="I732" s="123"/>
      <c r="J732" s="172"/>
      <c r="K732" s="124"/>
    </row>
    <row r="733" spans="1:11" ht="15" x14ac:dyDescent="0.2">
      <c r="A733" s="145"/>
      <c r="B733" s="156"/>
      <c r="C733" s="147"/>
      <c r="D733" s="147"/>
      <c r="E733" s="147"/>
      <c r="F733" s="147"/>
      <c r="G733" s="147"/>
      <c r="H733" s="147"/>
      <c r="I733" s="147"/>
      <c r="J733" s="147"/>
      <c r="K733" s="148"/>
    </row>
    <row r="734" spans="1:11" ht="15" x14ac:dyDescent="0.2">
      <c r="A734" s="107" t="s">
        <v>1131</v>
      </c>
      <c r="B734" s="318" t="s">
        <v>290</v>
      </c>
      <c r="C734" s="318"/>
      <c r="D734" s="318"/>
      <c r="E734" s="318"/>
      <c r="F734" s="318"/>
      <c r="G734" s="123"/>
      <c r="H734" s="123"/>
      <c r="I734" s="123"/>
      <c r="J734" s="172"/>
      <c r="K734" s="124"/>
    </row>
    <row r="735" spans="1:11" ht="30" x14ac:dyDescent="0.2">
      <c r="A735" s="137"/>
      <c r="B735" s="138" t="s">
        <v>1086</v>
      </c>
      <c r="C735" s="123" t="s">
        <v>1103</v>
      </c>
      <c r="D735" s="123" t="s">
        <v>1104</v>
      </c>
      <c r="E735" s="156" t="s">
        <v>1032</v>
      </c>
      <c r="F735" s="123" t="s">
        <v>1132</v>
      </c>
      <c r="G735" s="123" t="s">
        <v>849</v>
      </c>
      <c r="H735" s="123"/>
      <c r="I735" s="123"/>
      <c r="J735" s="172"/>
      <c r="K735" s="124"/>
    </row>
    <row r="736" spans="1:11" ht="15" x14ac:dyDescent="0.2">
      <c r="A736" s="137"/>
      <c r="B736" s="323" t="s">
        <v>1105</v>
      </c>
      <c r="C736" s="123">
        <v>3.2</v>
      </c>
      <c r="D736" s="123">
        <v>0.4</v>
      </c>
      <c r="E736" s="123">
        <v>2</v>
      </c>
      <c r="F736" s="123">
        <v>4</v>
      </c>
      <c r="G736" s="123">
        <f>(C736+D736)*E736*F736</f>
        <v>28.8</v>
      </c>
      <c r="H736" s="123"/>
      <c r="I736" s="123"/>
      <c r="J736" s="172"/>
      <c r="K736" s="124"/>
    </row>
    <row r="737" spans="1:11" ht="15" x14ac:dyDescent="0.2">
      <c r="A737" s="137"/>
      <c r="B737" s="324"/>
      <c r="C737" s="123">
        <v>1.2</v>
      </c>
      <c r="D737" s="123">
        <v>0.4</v>
      </c>
      <c r="E737" s="123">
        <v>3</v>
      </c>
      <c r="F737" s="123">
        <v>4</v>
      </c>
      <c r="G737" s="123">
        <f t="shared" ref="G737:G744" si="24">(C737+D737)*E737*F737</f>
        <v>19.200000000000003</v>
      </c>
      <c r="H737" s="123"/>
      <c r="I737" s="123"/>
      <c r="J737" s="172"/>
      <c r="K737" s="124"/>
    </row>
    <row r="738" spans="1:11" ht="15" x14ac:dyDescent="0.2">
      <c r="A738" s="137"/>
      <c r="B738" s="325"/>
      <c r="C738" s="123">
        <v>1.6</v>
      </c>
      <c r="D738" s="123">
        <v>0.4</v>
      </c>
      <c r="E738" s="123">
        <v>2</v>
      </c>
      <c r="F738" s="123">
        <v>4</v>
      </c>
      <c r="G738" s="123">
        <f t="shared" si="24"/>
        <v>16</v>
      </c>
      <c r="H738" s="123"/>
      <c r="I738" s="123"/>
      <c r="J738" s="172"/>
      <c r="K738" s="124"/>
    </row>
    <row r="739" spans="1:11" ht="15" x14ac:dyDescent="0.2">
      <c r="A739" s="137"/>
      <c r="B739" s="212" t="s">
        <v>1106</v>
      </c>
      <c r="C739" s="123">
        <v>3.4</v>
      </c>
      <c r="D739" s="123">
        <v>0.4</v>
      </c>
      <c r="E739" s="123">
        <v>2</v>
      </c>
      <c r="F739" s="123">
        <v>4</v>
      </c>
      <c r="G739" s="123">
        <f t="shared" si="24"/>
        <v>30.4</v>
      </c>
      <c r="H739" s="123"/>
      <c r="I739" s="123"/>
      <c r="J739" s="172"/>
      <c r="K739" s="124"/>
    </row>
    <row r="740" spans="1:11" ht="15" x14ac:dyDescent="0.2">
      <c r="A740" s="137"/>
      <c r="B740" s="212" t="s">
        <v>1133</v>
      </c>
      <c r="C740" s="123">
        <v>0</v>
      </c>
      <c r="D740" s="123">
        <v>1.9</v>
      </c>
      <c r="E740" s="123">
        <v>4</v>
      </c>
      <c r="F740" s="123">
        <v>2</v>
      </c>
      <c r="G740" s="123">
        <f t="shared" si="24"/>
        <v>15.2</v>
      </c>
      <c r="H740" s="123"/>
      <c r="I740" s="123"/>
      <c r="J740" s="172"/>
      <c r="K740" s="124"/>
    </row>
    <row r="741" spans="1:11" ht="15" x14ac:dyDescent="0.2">
      <c r="A741" s="137"/>
      <c r="B741" s="212" t="s">
        <v>1134</v>
      </c>
      <c r="C741" s="123">
        <v>0</v>
      </c>
      <c r="D741" s="123">
        <v>1.9</v>
      </c>
      <c r="E741" s="123">
        <v>2</v>
      </c>
      <c r="F741" s="123">
        <v>2</v>
      </c>
      <c r="G741" s="123">
        <f t="shared" si="24"/>
        <v>7.6</v>
      </c>
      <c r="H741" s="123"/>
      <c r="I741" s="123"/>
      <c r="J741" s="172"/>
      <c r="K741" s="124"/>
    </row>
    <row r="742" spans="1:11" ht="15" x14ac:dyDescent="0.2">
      <c r="A742" s="137"/>
      <c r="B742" s="212" t="s">
        <v>1135</v>
      </c>
      <c r="C742" s="123">
        <v>0</v>
      </c>
      <c r="D742" s="123">
        <v>1.9</v>
      </c>
      <c r="E742" s="123">
        <v>4</v>
      </c>
      <c r="F742" s="123">
        <v>2</v>
      </c>
      <c r="G742" s="123">
        <f t="shared" si="24"/>
        <v>15.2</v>
      </c>
      <c r="H742" s="123"/>
      <c r="I742" s="123"/>
      <c r="J742" s="172"/>
      <c r="K742" s="124"/>
    </row>
    <row r="743" spans="1:11" ht="15" x14ac:dyDescent="0.2">
      <c r="A743" s="137"/>
      <c r="B743" s="212" t="s">
        <v>1136</v>
      </c>
      <c r="C743" s="123">
        <v>0</v>
      </c>
      <c r="D743" s="123">
        <v>2.9</v>
      </c>
      <c r="E743" s="123">
        <v>4</v>
      </c>
      <c r="F743" s="123">
        <v>2</v>
      </c>
      <c r="G743" s="123">
        <f t="shared" si="24"/>
        <v>23.2</v>
      </c>
      <c r="H743" s="123"/>
      <c r="I743" s="123"/>
      <c r="J743" s="172"/>
      <c r="K743" s="124"/>
    </row>
    <row r="744" spans="1:11" ht="15" x14ac:dyDescent="0.2">
      <c r="A744" s="137"/>
      <c r="B744" s="212" t="s">
        <v>1028</v>
      </c>
      <c r="C744" s="123">
        <v>0</v>
      </c>
      <c r="D744" s="123">
        <v>0.45</v>
      </c>
      <c r="E744" s="123">
        <v>6</v>
      </c>
      <c r="F744" s="123">
        <v>2</v>
      </c>
      <c r="G744" s="123">
        <f t="shared" si="24"/>
        <v>5.4</v>
      </c>
      <c r="H744" s="123"/>
      <c r="I744" s="123"/>
      <c r="J744" s="172"/>
      <c r="K744" s="124"/>
    </row>
    <row r="745" spans="1:11" ht="15" x14ac:dyDescent="0.2">
      <c r="A745" s="137"/>
      <c r="B745" s="138"/>
      <c r="C745" s="123"/>
      <c r="D745" s="123"/>
      <c r="E745" s="123"/>
      <c r="F745" s="123"/>
      <c r="G745" s="123"/>
      <c r="H745" s="123"/>
      <c r="I745" s="123"/>
      <c r="J745" s="172"/>
      <c r="K745" s="124"/>
    </row>
    <row r="746" spans="1:11" ht="15" x14ac:dyDescent="0.2">
      <c r="A746" s="137"/>
      <c r="B746" s="129" t="s">
        <v>846</v>
      </c>
      <c r="C746" s="114">
        <f>SUM(G736:G744)</f>
        <v>161</v>
      </c>
      <c r="D746" s="123"/>
      <c r="E746" s="123"/>
      <c r="F746" s="123"/>
      <c r="G746" s="123"/>
      <c r="H746" s="123"/>
      <c r="I746" s="123"/>
      <c r="J746" s="172"/>
      <c r="K746" s="124"/>
    </row>
    <row r="747" spans="1:11" ht="15" x14ac:dyDescent="0.2">
      <c r="A747" s="145"/>
      <c r="B747" s="156"/>
      <c r="C747" s="147"/>
      <c r="D747" s="147"/>
      <c r="E747" s="147"/>
      <c r="F747" s="147"/>
      <c r="G747" s="147"/>
      <c r="H747" s="147"/>
      <c r="I747" s="147"/>
      <c r="J747" s="147"/>
      <c r="K747" s="148"/>
    </row>
    <row r="748" spans="1:11" ht="15" x14ac:dyDescent="0.2">
      <c r="A748" s="107" t="s">
        <v>1137</v>
      </c>
      <c r="B748" s="318" t="s">
        <v>294</v>
      </c>
      <c r="C748" s="318"/>
      <c r="D748" s="318"/>
      <c r="E748" s="318"/>
      <c r="F748" s="318"/>
      <c r="G748" s="123"/>
      <c r="H748" s="123"/>
      <c r="I748" s="123"/>
      <c r="J748" s="172"/>
      <c r="K748" s="124"/>
    </row>
    <row r="749" spans="1:11" ht="15" x14ac:dyDescent="0.2">
      <c r="A749" s="137"/>
      <c r="B749" s="138" t="s">
        <v>1056</v>
      </c>
      <c r="C749" s="138" t="s">
        <v>849</v>
      </c>
      <c r="D749" s="123" t="s">
        <v>882</v>
      </c>
      <c r="E749" s="147" t="s">
        <v>1119</v>
      </c>
      <c r="F749" s="123" t="s">
        <v>846</v>
      </c>
      <c r="G749" s="123"/>
      <c r="H749" s="123"/>
      <c r="I749" s="123"/>
      <c r="J749" s="172"/>
      <c r="K749" s="124"/>
    </row>
    <row r="750" spans="1:11" ht="15" x14ac:dyDescent="0.2">
      <c r="A750" s="137"/>
      <c r="B750" s="138" t="s">
        <v>1057</v>
      </c>
      <c r="C750" s="123">
        <v>3.35</v>
      </c>
      <c r="D750" s="123">
        <v>2.9</v>
      </c>
      <c r="E750" s="123">
        <v>6</v>
      </c>
      <c r="F750" s="123">
        <f>C750*D750*E750</f>
        <v>58.29</v>
      </c>
      <c r="G750" s="123"/>
      <c r="H750" s="123"/>
      <c r="I750" s="123"/>
      <c r="J750" s="172"/>
      <c r="K750" s="124"/>
    </row>
    <row r="751" spans="1:11" ht="15" x14ac:dyDescent="0.2">
      <c r="A751" s="137"/>
      <c r="B751" s="138" t="s">
        <v>1058</v>
      </c>
      <c r="C751" s="123">
        <v>20.399999999999999</v>
      </c>
      <c r="D751" s="123">
        <v>2.9</v>
      </c>
      <c r="E751" s="123">
        <v>2</v>
      </c>
      <c r="F751" s="123">
        <f t="shared" ref="F751:F758" si="25">C751*D751*E751</f>
        <v>118.32</v>
      </c>
      <c r="G751" s="123"/>
      <c r="H751" s="123"/>
      <c r="I751" s="123"/>
      <c r="J751" s="172"/>
      <c r="K751" s="124"/>
    </row>
    <row r="752" spans="1:11" ht="15" x14ac:dyDescent="0.2">
      <c r="A752" s="137"/>
      <c r="B752" s="138" t="s">
        <v>1059</v>
      </c>
      <c r="C752" s="123">
        <v>2.4500000000000002</v>
      </c>
      <c r="D752" s="123">
        <v>2.9</v>
      </c>
      <c r="E752" s="123">
        <v>4</v>
      </c>
      <c r="F752" s="123">
        <f t="shared" si="25"/>
        <v>28.42</v>
      </c>
      <c r="G752" s="123"/>
      <c r="H752" s="123"/>
      <c r="I752" s="123"/>
      <c r="J752" s="172"/>
      <c r="K752" s="124"/>
    </row>
    <row r="753" spans="1:11" ht="15" x14ac:dyDescent="0.2">
      <c r="A753" s="137"/>
      <c r="B753" s="138" t="s">
        <v>1060</v>
      </c>
      <c r="C753" s="123">
        <v>2.5</v>
      </c>
      <c r="D753" s="123">
        <v>2.9</v>
      </c>
      <c r="E753" s="123">
        <v>4</v>
      </c>
      <c r="F753" s="123">
        <f t="shared" si="25"/>
        <v>29</v>
      </c>
      <c r="G753" s="123"/>
      <c r="H753" s="123"/>
      <c r="I753" s="123"/>
      <c r="J753" s="172"/>
      <c r="K753" s="124"/>
    </row>
    <row r="754" spans="1:11" ht="15" x14ac:dyDescent="0.2">
      <c r="A754" s="137"/>
      <c r="B754" s="138" t="s">
        <v>1061</v>
      </c>
      <c r="C754" s="123">
        <v>0.2</v>
      </c>
      <c r="D754" s="123">
        <v>1.9</v>
      </c>
      <c r="E754" s="123">
        <v>8</v>
      </c>
      <c r="F754" s="123">
        <f t="shared" si="25"/>
        <v>3.04</v>
      </c>
      <c r="G754" s="123"/>
      <c r="H754" s="123"/>
      <c r="I754" s="123"/>
      <c r="J754" s="172"/>
      <c r="K754" s="124"/>
    </row>
    <row r="755" spans="1:11" ht="15" x14ac:dyDescent="0.2">
      <c r="A755" s="137"/>
      <c r="B755" s="138" t="s">
        <v>1062</v>
      </c>
      <c r="C755" s="123">
        <v>1.85</v>
      </c>
      <c r="D755" s="123">
        <v>1.9</v>
      </c>
      <c r="E755" s="123">
        <v>4</v>
      </c>
      <c r="F755" s="123">
        <f t="shared" si="25"/>
        <v>14.06</v>
      </c>
      <c r="G755" s="123"/>
      <c r="H755" s="123"/>
      <c r="I755" s="123"/>
      <c r="J755" s="172"/>
      <c r="K755" s="124"/>
    </row>
    <row r="756" spans="1:11" ht="15" x14ac:dyDescent="0.2">
      <c r="A756" s="137"/>
      <c r="B756" s="138" t="s">
        <v>1063</v>
      </c>
      <c r="C756" s="123">
        <v>1.2</v>
      </c>
      <c r="D756" s="123">
        <v>1.9</v>
      </c>
      <c r="E756" s="123">
        <v>4</v>
      </c>
      <c r="F756" s="123">
        <f t="shared" si="25"/>
        <v>9.1199999999999992</v>
      </c>
      <c r="G756" s="123"/>
      <c r="H756" s="123"/>
      <c r="I756" s="123"/>
      <c r="J756" s="172"/>
      <c r="K756" s="124"/>
    </row>
    <row r="757" spans="1:11" ht="15" x14ac:dyDescent="0.2">
      <c r="A757" s="137"/>
      <c r="B757" s="138" t="s">
        <v>1064</v>
      </c>
      <c r="C757" s="123">
        <v>1.1000000000000001</v>
      </c>
      <c r="D757" s="123">
        <v>1.9</v>
      </c>
      <c r="E757" s="123">
        <v>8</v>
      </c>
      <c r="F757" s="123">
        <f t="shared" si="25"/>
        <v>16.72</v>
      </c>
      <c r="G757" s="123"/>
      <c r="H757" s="123"/>
      <c r="I757" s="123"/>
      <c r="J757" s="172"/>
      <c r="K757" s="124"/>
    </row>
    <row r="758" spans="1:11" ht="15" x14ac:dyDescent="0.2">
      <c r="A758" s="137"/>
      <c r="B758" s="138" t="s">
        <v>1068</v>
      </c>
      <c r="C758" s="123">
        <v>0.45</v>
      </c>
      <c r="D758" s="123">
        <v>0.45</v>
      </c>
      <c r="E758" s="123">
        <v>12</v>
      </c>
      <c r="F758" s="123">
        <f t="shared" si="25"/>
        <v>2.4300000000000002</v>
      </c>
      <c r="G758" s="123"/>
      <c r="H758" s="123"/>
      <c r="I758" s="123"/>
      <c r="J758" s="172"/>
      <c r="K758" s="124"/>
    </row>
    <row r="759" spans="1:11" ht="15" x14ac:dyDescent="0.2">
      <c r="A759" s="137"/>
      <c r="B759" s="216" t="s">
        <v>1115</v>
      </c>
      <c r="C759" s="134"/>
      <c r="D759" s="134"/>
      <c r="E759" s="134"/>
      <c r="F759" s="134"/>
      <c r="G759" s="123"/>
      <c r="H759" s="123"/>
      <c r="I759" s="123"/>
      <c r="J759" s="172"/>
      <c r="K759" s="124"/>
    </row>
    <row r="760" spans="1:11" ht="15" x14ac:dyDescent="0.2">
      <c r="A760" s="137"/>
      <c r="B760" s="138" t="s">
        <v>1009</v>
      </c>
      <c r="C760" s="123">
        <v>0.9</v>
      </c>
      <c r="D760" s="123">
        <v>2.1</v>
      </c>
      <c r="E760" s="123">
        <v>3</v>
      </c>
      <c r="F760" s="123">
        <f>C760*D760*E760</f>
        <v>5.67</v>
      </c>
      <c r="G760" s="123"/>
      <c r="H760" s="123"/>
      <c r="I760" s="123"/>
      <c r="J760" s="172"/>
      <c r="K760" s="124"/>
    </row>
    <row r="761" spans="1:11" ht="15" x14ac:dyDescent="0.2">
      <c r="A761" s="137"/>
      <c r="B761" s="138" t="s">
        <v>1016</v>
      </c>
      <c r="C761" s="123"/>
      <c r="D761" s="123"/>
      <c r="E761" s="123"/>
      <c r="F761" s="210">
        <f>C632</f>
        <v>8</v>
      </c>
      <c r="G761" s="123"/>
      <c r="H761" s="123"/>
      <c r="I761" s="123"/>
      <c r="J761" s="172"/>
      <c r="K761" s="124"/>
    </row>
    <row r="762" spans="1:11" ht="15" x14ac:dyDescent="0.2">
      <c r="A762" s="137"/>
      <c r="B762" s="138"/>
      <c r="C762" s="123"/>
      <c r="D762" s="123"/>
      <c r="E762" s="123"/>
      <c r="F762" s="123"/>
      <c r="G762" s="123"/>
      <c r="H762" s="123"/>
      <c r="I762" s="123"/>
      <c r="J762" s="172"/>
      <c r="K762" s="124"/>
    </row>
    <row r="763" spans="1:11" ht="15" x14ac:dyDescent="0.2">
      <c r="A763" s="137"/>
      <c r="B763" s="129" t="s">
        <v>846</v>
      </c>
      <c r="C763" s="114">
        <f>SUM(F750:F758)-SUM(F760:F761)</f>
        <v>265.7299999999999</v>
      </c>
      <c r="D763" s="123"/>
      <c r="E763" s="123"/>
      <c r="F763" s="123"/>
      <c r="G763" s="123"/>
      <c r="H763" s="123"/>
      <c r="I763" s="123"/>
      <c r="J763" s="172"/>
      <c r="K763" s="124"/>
    </row>
    <row r="764" spans="1:11" ht="15" x14ac:dyDescent="0.2">
      <c r="A764" s="145"/>
      <c r="B764" s="156"/>
      <c r="C764" s="147"/>
      <c r="D764" s="147"/>
      <c r="E764" s="147"/>
      <c r="F764" s="147"/>
      <c r="G764" s="147"/>
      <c r="H764" s="147"/>
      <c r="I764" s="147"/>
      <c r="J764" s="147"/>
      <c r="K764" s="148"/>
    </row>
    <row r="765" spans="1:11" ht="15" x14ac:dyDescent="0.2">
      <c r="A765" s="107" t="s">
        <v>1138</v>
      </c>
      <c r="B765" s="318" t="s">
        <v>297</v>
      </c>
      <c r="C765" s="318"/>
      <c r="D765" s="318"/>
      <c r="E765" s="318"/>
      <c r="F765" s="318"/>
      <c r="G765" s="123"/>
      <c r="H765" s="123"/>
      <c r="I765" s="123"/>
      <c r="J765" s="172"/>
      <c r="K765" s="124"/>
    </row>
    <row r="766" spans="1:11" ht="15" x14ac:dyDescent="0.2">
      <c r="A766" s="137"/>
      <c r="B766" s="138" t="s">
        <v>1056</v>
      </c>
      <c r="C766" s="138" t="s">
        <v>849</v>
      </c>
      <c r="D766" s="123" t="s">
        <v>882</v>
      </c>
      <c r="E766" s="147" t="s">
        <v>1119</v>
      </c>
      <c r="F766" s="123" t="s">
        <v>846</v>
      </c>
      <c r="G766" s="123"/>
      <c r="H766" s="123"/>
      <c r="I766" s="123"/>
      <c r="J766" s="172"/>
      <c r="K766" s="124"/>
    </row>
    <row r="767" spans="1:11" ht="15" x14ac:dyDescent="0.2">
      <c r="A767" s="137"/>
      <c r="B767" s="138" t="s">
        <v>1057</v>
      </c>
      <c r="C767" s="123">
        <v>3.35</v>
      </c>
      <c r="D767" s="123">
        <v>2.9</v>
      </c>
      <c r="E767" s="123">
        <v>2</v>
      </c>
      <c r="F767" s="123">
        <f>C767*D767*E767</f>
        <v>19.43</v>
      </c>
      <c r="G767" s="123"/>
      <c r="H767" s="123"/>
      <c r="I767" s="123"/>
      <c r="J767" s="172"/>
      <c r="K767" s="124"/>
    </row>
    <row r="768" spans="1:11" ht="15" x14ac:dyDescent="0.2">
      <c r="A768" s="137"/>
      <c r="B768" s="138" t="s">
        <v>1058</v>
      </c>
      <c r="C768" s="123">
        <v>20.399999999999999</v>
      </c>
      <c r="D768" s="123">
        <v>2.9</v>
      </c>
      <c r="E768" s="123">
        <v>1</v>
      </c>
      <c r="F768" s="123">
        <f t="shared" ref="F768:F770" si="26">C768*D768*E768</f>
        <v>59.16</v>
      </c>
      <c r="G768" s="123"/>
      <c r="H768" s="123"/>
      <c r="I768" s="123"/>
      <c r="J768" s="172"/>
      <c r="K768" s="124"/>
    </row>
    <row r="769" spans="1:11" ht="15" x14ac:dyDescent="0.2">
      <c r="A769" s="137"/>
      <c r="B769" s="138" t="s">
        <v>1065</v>
      </c>
      <c r="C769" s="123">
        <v>2.65</v>
      </c>
      <c r="D769" s="123">
        <v>1.7</v>
      </c>
      <c r="E769" s="123">
        <v>2</v>
      </c>
      <c r="F769" s="123">
        <f t="shared" si="26"/>
        <v>9.01</v>
      </c>
      <c r="G769" s="123"/>
      <c r="H769" s="123"/>
      <c r="I769" s="123"/>
      <c r="J769" s="172"/>
      <c r="K769" s="124"/>
    </row>
    <row r="770" spans="1:11" ht="15" x14ac:dyDescent="0.2">
      <c r="A770" s="137"/>
      <c r="B770" s="138" t="s">
        <v>1066</v>
      </c>
      <c r="C770" s="123">
        <v>3</v>
      </c>
      <c r="D770" s="123">
        <v>1.7</v>
      </c>
      <c r="E770" s="123">
        <v>1</v>
      </c>
      <c r="F770" s="123">
        <f t="shared" si="26"/>
        <v>5.0999999999999996</v>
      </c>
      <c r="G770" s="123"/>
      <c r="H770" s="123"/>
      <c r="I770" s="123"/>
      <c r="J770" s="172"/>
      <c r="K770" s="124"/>
    </row>
    <row r="771" spans="1:11" ht="15" x14ac:dyDescent="0.2">
      <c r="A771" s="137"/>
      <c r="B771" s="138"/>
      <c r="C771" s="123"/>
      <c r="D771" s="123"/>
      <c r="E771" s="123"/>
      <c r="F771" s="123"/>
      <c r="G771" s="123"/>
      <c r="H771" s="123"/>
      <c r="I771" s="123"/>
      <c r="J771" s="172"/>
      <c r="K771" s="124"/>
    </row>
    <row r="772" spans="1:11" ht="15" x14ac:dyDescent="0.2">
      <c r="A772" s="137"/>
      <c r="B772" s="129" t="s">
        <v>846</v>
      </c>
      <c r="C772" s="114">
        <f>SUM(F767:F770)</f>
        <v>92.7</v>
      </c>
      <c r="D772" s="123"/>
      <c r="E772" s="123"/>
      <c r="F772" s="123"/>
      <c r="G772" s="123"/>
      <c r="H772" s="123"/>
      <c r="I772" s="123"/>
      <c r="J772" s="172"/>
      <c r="K772" s="124"/>
    </row>
    <row r="773" spans="1:11" ht="15" x14ac:dyDescent="0.2">
      <c r="A773" s="145"/>
      <c r="B773" s="156"/>
      <c r="C773" s="147"/>
      <c r="D773" s="147"/>
      <c r="E773" s="147"/>
      <c r="F773" s="147"/>
      <c r="G773" s="147"/>
      <c r="H773" s="147"/>
      <c r="I773" s="147"/>
      <c r="J773" s="147"/>
      <c r="K773" s="148"/>
    </row>
    <row r="774" spans="1:11" ht="18.75" x14ac:dyDescent="0.2">
      <c r="A774" s="153">
        <v>10</v>
      </c>
      <c r="B774" s="306" t="s">
        <v>1139</v>
      </c>
      <c r="C774" s="307"/>
      <c r="D774" s="307"/>
      <c r="E774" s="307"/>
      <c r="F774" s="307"/>
      <c r="G774" s="307"/>
      <c r="H774" s="307"/>
      <c r="I774" s="307"/>
      <c r="J774" s="307"/>
      <c r="K774" s="308"/>
    </row>
    <row r="775" spans="1:11" ht="18.75" x14ac:dyDescent="0.2">
      <c r="A775" s="126" t="s">
        <v>1140</v>
      </c>
      <c r="B775" s="320" t="s">
        <v>302</v>
      </c>
      <c r="C775" s="321"/>
      <c r="D775" s="321"/>
      <c r="E775" s="321"/>
      <c r="F775" s="321"/>
      <c r="G775" s="321"/>
      <c r="H775" s="321"/>
      <c r="I775" s="321"/>
      <c r="J775" s="326"/>
      <c r="K775" s="135"/>
    </row>
    <row r="776" spans="1:11" ht="15" x14ac:dyDescent="0.2">
      <c r="A776" s="107" t="s">
        <v>1141</v>
      </c>
      <c r="B776" s="303" t="s">
        <v>305</v>
      </c>
      <c r="C776" s="304"/>
      <c r="D776" s="304"/>
      <c r="E776" s="304"/>
      <c r="F776" s="304"/>
      <c r="G776" s="304"/>
      <c r="H776" s="304"/>
      <c r="I776" s="304"/>
      <c r="J776" s="304"/>
      <c r="K776" s="305"/>
    </row>
    <row r="777" spans="1:11" ht="15" x14ac:dyDescent="0.2">
      <c r="A777" s="137"/>
      <c r="B777" s="138" t="s">
        <v>1056</v>
      </c>
      <c r="C777" s="138" t="s">
        <v>849</v>
      </c>
      <c r="D777" s="123" t="s">
        <v>861</v>
      </c>
      <c r="E777" s="147" t="s">
        <v>1032</v>
      </c>
      <c r="F777" s="123" t="s">
        <v>846</v>
      </c>
      <c r="G777" s="123"/>
      <c r="H777" s="123"/>
      <c r="I777" s="123"/>
      <c r="J777" s="172"/>
      <c r="K777" s="124"/>
    </row>
    <row r="778" spans="1:11" ht="15" x14ac:dyDescent="0.2">
      <c r="A778" s="137"/>
      <c r="B778" s="138" t="s">
        <v>1126</v>
      </c>
      <c r="C778" s="123">
        <v>9.15</v>
      </c>
      <c r="D778" s="123">
        <v>3.35</v>
      </c>
      <c r="E778" s="147">
        <v>2</v>
      </c>
      <c r="F778" s="123">
        <f>C778*D778*E778</f>
        <v>61.305000000000007</v>
      </c>
      <c r="G778" s="123"/>
      <c r="H778" s="123"/>
      <c r="I778" s="123"/>
      <c r="J778" s="172"/>
      <c r="K778" s="124"/>
    </row>
    <row r="779" spans="1:11" ht="15" x14ac:dyDescent="0.2">
      <c r="A779" s="137"/>
      <c r="B779" s="138" t="s">
        <v>1127</v>
      </c>
      <c r="C779" s="123">
        <v>3.35</v>
      </c>
      <c r="D779" s="123">
        <v>1.55</v>
      </c>
      <c r="E779" s="123">
        <v>1</v>
      </c>
      <c r="F779" s="123">
        <f>C779*D779*E779</f>
        <v>5.1924999999999999</v>
      </c>
      <c r="G779" s="123"/>
      <c r="H779" s="123"/>
      <c r="I779" s="123"/>
      <c r="J779" s="172"/>
      <c r="K779" s="124"/>
    </row>
    <row r="780" spans="1:11" ht="15" x14ac:dyDescent="0.2">
      <c r="A780" s="137"/>
      <c r="B780" s="138"/>
      <c r="C780" s="123"/>
      <c r="D780" s="123"/>
      <c r="E780" s="123"/>
      <c r="F780" s="123"/>
      <c r="G780" s="123"/>
      <c r="H780" s="123"/>
      <c r="I780" s="123"/>
      <c r="J780" s="172"/>
      <c r="K780" s="124"/>
    </row>
    <row r="781" spans="1:11" ht="15" x14ac:dyDescent="0.2">
      <c r="A781" s="137"/>
      <c r="B781" s="129" t="s">
        <v>846</v>
      </c>
      <c r="C781" s="114">
        <f>SUM(F778:F779)</f>
        <v>66.497500000000002</v>
      </c>
      <c r="D781" s="123"/>
      <c r="E781" s="123"/>
      <c r="F781" s="123"/>
      <c r="G781" s="123"/>
      <c r="H781" s="123"/>
      <c r="I781" s="123"/>
      <c r="J781" s="172"/>
      <c r="K781" s="124"/>
    </row>
    <row r="782" spans="1:11" ht="15" x14ac:dyDescent="0.2">
      <c r="A782" s="145"/>
      <c r="B782" s="156"/>
      <c r="C782" s="147"/>
      <c r="D782" s="147"/>
      <c r="E782" s="147"/>
      <c r="F782" s="147"/>
      <c r="G782" s="147"/>
      <c r="H782" s="147"/>
      <c r="I782" s="147"/>
      <c r="J782" s="147"/>
      <c r="K782" s="148"/>
    </row>
    <row r="783" spans="1:11" ht="15" x14ac:dyDescent="0.2">
      <c r="A783" s="107" t="s">
        <v>1142</v>
      </c>
      <c r="B783" s="303" t="s">
        <v>308</v>
      </c>
      <c r="C783" s="304"/>
      <c r="D783" s="304"/>
      <c r="E783" s="304"/>
      <c r="F783" s="304"/>
      <c r="G783" s="304"/>
      <c r="H783" s="304"/>
      <c r="I783" s="304"/>
      <c r="J783" s="304"/>
      <c r="K783" s="305"/>
    </row>
    <row r="784" spans="1:11" ht="15" x14ac:dyDescent="0.2">
      <c r="A784" s="137"/>
      <c r="B784" s="138" t="s">
        <v>1056</v>
      </c>
      <c r="C784" s="138" t="s">
        <v>849</v>
      </c>
      <c r="D784" s="123" t="s">
        <v>861</v>
      </c>
      <c r="E784" s="147" t="s">
        <v>1032</v>
      </c>
      <c r="F784" s="123" t="s">
        <v>846</v>
      </c>
      <c r="G784" s="123"/>
      <c r="H784" s="123"/>
      <c r="I784" s="123"/>
      <c r="J784" s="172"/>
      <c r="K784" s="124"/>
    </row>
    <row r="785" spans="1:11" ht="15" x14ac:dyDescent="0.2">
      <c r="A785" s="137"/>
      <c r="B785" s="138" t="s">
        <v>1126</v>
      </c>
      <c r="C785" s="123">
        <v>9.15</v>
      </c>
      <c r="D785" s="123">
        <v>3.35</v>
      </c>
      <c r="E785" s="147">
        <v>2</v>
      </c>
      <c r="F785" s="123">
        <f>C785*D785*E785</f>
        <v>61.305000000000007</v>
      </c>
      <c r="G785" s="123"/>
      <c r="H785" s="123"/>
      <c r="I785" s="123"/>
      <c r="J785" s="172"/>
      <c r="K785" s="124"/>
    </row>
    <row r="786" spans="1:11" ht="15" x14ac:dyDescent="0.2">
      <c r="A786" s="137"/>
      <c r="B786" s="138" t="s">
        <v>1127</v>
      </c>
      <c r="C786" s="123">
        <v>3.35</v>
      </c>
      <c r="D786" s="123">
        <v>1.55</v>
      </c>
      <c r="E786" s="123">
        <v>1</v>
      </c>
      <c r="F786" s="123">
        <f>C786*D786*E786</f>
        <v>5.1924999999999999</v>
      </c>
      <c r="G786" s="123"/>
      <c r="H786" s="123"/>
      <c r="I786" s="123"/>
      <c r="J786" s="172"/>
      <c r="K786" s="124"/>
    </row>
    <row r="787" spans="1:11" ht="15" x14ac:dyDescent="0.2">
      <c r="A787" s="137"/>
      <c r="B787" s="138"/>
      <c r="C787" s="123"/>
      <c r="D787" s="123"/>
      <c r="E787" s="123"/>
      <c r="F787" s="123"/>
      <c r="G787" s="123"/>
      <c r="H787" s="123"/>
      <c r="I787" s="123"/>
      <c r="J787" s="172"/>
      <c r="K787" s="124"/>
    </row>
    <row r="788" spans="1:11" ht="15" x14ac:dyDescent="0.2">
      <c r="A788" s="137"/>
      <c r="B788" s="129" t="s">
        <v>846</v>
      </c>
      <c r="C788" s="114">
        <f>SUM(F785:F786)</f>
        <v>66.497500000000002</v>
      </c>
      <c r="D788" s="123"/>
      <c r="E788" s="123"/>
      <c r="F788" s="123"/>
      <c r="G788" s="123"/>
      <c r="H788" s="123"/>
      <c r="I788" s="123"/>
      <c r="J788" s="172"/>
      <c r="K788" s="124"/>
    </row>
    <row r="789" spans="1:11" ht="15" x14ac:dyDescent="0.2">
      <c r="A789" s="145"/>
      <c r="B789" s="156"/>
      <c r="C789" s="147"/>
      <c r="D789" s="147"/>
      <c r="E789" s="147"/>
      <c r="F789" s="147"/>
      <c r="G789" s="147"/>
      <c r="H789" s="147"/>
      <c r="I789" s="147"/>
      <c r="J789" s="147"/>
      <c r="K789" s="148"/>
    </row>
    <row r="790" spans="1:11" ht="15" x14ac:dyDescent="0.2">
      <c r="A790" s="107" t="s">
        <v>1143</v>
      </c>
      <c r="B790" s="303" t="s">
        <v>312</v>
      </c>
      <c r="C790" s="304"/>
      <c r="D790" s="304"/>
      <c r="E790" s="304"/>
      <c r="F790" s="304"/>
      <c r="G790" s="304"/>
      <c r="H790" s="304"/>
      <c r="I790" s="304"/>
      <c r="J790" s="304"/>
      <c r="K790" s="305"/>
    </row>
    <row r="791" spans="1:11" ht="30" x14ac:dyDescent="0.2">
      <c r="A791" s="137"/>
      <c r="B791" s="156" t="s">
        <v>914</v>
      </c>
      <c r="C791" s="138" t="s">
        <v>849</v>
      </c>
      <c r="D791" s="138" t="s">
        <v>905</v>
      </c>
      <c r="E791" s="123" t="s">
        <v>846</v>
      </c>
      <c r="F791" s="138"/>
      <c r="G791" s="138"/>
      <c r="H791" s="123"/>
      <c r="I791" s="123"/>
      <c r="J791" s="172"/>
      <c r="K791" s="124"/>
    </row>
    <row r="792" spans="1:11" ht="30" x14ac:dyDescent="0.2">
      <c r="A792" s="137"/>
      <c r="B792" s="184" t="s">
        <v>1083</v>
      </c>
      <c r="C792" s="143">
        <v>32.4</v>
      </c>
      <c r="D792" s="184">
        <v>18.8</v>
      </c>
      <c r="E792" s="123">
        <f>C792*D792</f>
        <v>609.12</v>
      </c>
      <c r="F792" s="123"/>
      <c r="G792" s="123"/>
      <c r="H792" s="123"/>
      <c r="I792" s="123"/>
      <c r="J792" s="172"/>
      <c r="K792" s="124"/>
    </row>
    <row r="793" spans="1:11" ht="30" x14ac:dyDescent="0.2">
      <c r="A793" s="137"/>
      <c r="B793" s="138" t="s">
        <v>1084</v>
      </c>
      <c r="C793" s="123">
        <v>2.8</v>
      </c>
      <c r="D793" s="123">
        <v>0.95</v>
      </c>
      <c r="E793" s="123">
        <f>C793*D793</f>
        <v>2.6599999999999997</v>
      </c>
      <c r="F793" s="123"/>
      <c r="G793" s="123"/>
      <c r="H793" s="123"/>
      <c r="I793" s="123"/>
      <c r="J793" s="172"/>
      <c r="K793" s="124"/>
    </row>
    <row r="794" spans="1:11" ht="15" x14ac:dyDescent="0.2">
      <c r="A794" s="137"/>
      <c r="B794" s="138"/>
      <c r="C794" s="123"/>
      <c r="D794" s="123"/>
      <c r="E794" s="123"/>
      <c r="F794" s="123"/>
      <c r="G794" s="123"/>
      <c r="H794" s="123"/>
      <c r="I794" s="123"/>
      <c r="J794" s="172"/>
      <c r="K794" s="124"/>
    </row>
    <row r="795" spans="1:11" ht="15" x14ac:dyDescent="0.2">
      <c r="A795" s="137"/>
      <c r="B795" s="129" t="s">
        <v>846</v>
      </c>
      <c r="C795" s="114">
        <f>SUM(E792:E793)</f>
        <v>611.78</v>
      </c>
      <c r="D795" s="123"/>
      <c r="E795" s="123"/>
      <c r="F795" s="123"/>
      <c r="G795" s="123"/>
      <c r="H795" s="123"/>
      <c r="I795" s="123"/>
      <c r="J795" s="172"/>
      <c r="K795" s="124"/>
    </row>
    <row r="796" spans="1:11" ht="15" x14ac:dyDescent="0.2">
      <c r="A796" s="145"/>
      <c r="B796" s="156"/>
      <c r="C796" s="147"/>
      <c r="D796" s="147"/>
      <c r="E796" s="147"/>
      <c r="F796" s="147"/>
      <c r="G796" s="147"/>
      <c r="H796" s="147"/>
      <c r="I796" s="147"/>
      <c r="J796" s="147"/>
      <c r="K796" s="148"/>
    </row>
    <row r="797" spans="1:11" ht="15" x14ac:dyDescent="0.2">
      <c r="A797" s="107" t="s">
        <v>1144</v>
      </c>
      <c r="B797" s="303" t="s">
        <v>316</v>
      </c>
      <c r="C797" s="304"/>
      <c r="D797" s="304"/>
      <c r="E797" s="304"/>
      <c r="F797" s="304"/>
      <c r="G797" s="304"/>
      <c r="H797" s="304"/>
      <c r="I797" s="304"/>
      <c r="J797" s="304"/>
      <c r="K797" s="305"/>
    </row>
    <row r="798" spans="1:11" ht="15" x14ac:dyDescent="0.2">
      <c r="A798" s="137"/>
      <c r="B798" s="138" t="s">
        <v>1056</v>
      </c>
      <c r="C798" s="138" t="s">
        <v>849</v>
      </c>
      <c r="D798" s="123" t="s">
        <v>861</v>
      </c>
      <c r="E798" s="147" t="s">
        <v>1032</v>
      </c>
      <c r="F798" s="123" t="s">
        <v>846</v>
      </c>
      <c r="G798" s="123"/>
      <c r="H798" s="123"/>
      <c r="I798" s="123"/>
      <c r="J798" s="172"/>
      <c r="K798" s="124"/>
    </row>
    <row r="799" spans="1:11" ht="15" x14ac:dyDescent="0.2">
      <c r="A799" s="137"/>
      <c r="B799" s="138" t="s">
        <v>1126</v>
      </c>
      <c r="C799" s="123">
        <v>9.15</v>
      </c>
      <c r="D799" s="123">
        <v>3.35</v>
      </c>
      <c r="E799" s="147">
        <v>2</v>
      </c>
      <c r="F799" s="123">
        <f>C799*D799*E799</f>
        <v>61.305000000000007</v>
      </c>
      <c r="G799" s="123"/>
      <c r="H799" s="123"/>
      <c r="I799" s="123"/>
      <c r="J799" s="172"/>
      <c r="K799" s="124"/>
    </row>
    <row r="800" spans="1:11" ht="15" x14ac:dyDescent="0.2">
      <c r="A800" s="137"/>
      <c r="B800" s="138" t="s">
        <v>1127</v>
      </c>
      <c r="C800" s="123">
        <v>3.35</v>
      </c>
      <c r="D800" s="123">
        <v>1.55</v>
      </c>
      <c r="E800" s="123">
        <v>1</v>
      </c>
      <c r="F800" s="123">
        <f>C800*D800*E800</f>
        <v>5.1924999999999999</v>
      </c>
      <c r="G800" s="123"/>
      <c r="H800" s="123"/>
      <c r="I800" s="123"/>
      <c r="J800" s="172"/>
      <c r="K800" s="124"/>
    </row>
    <row r="801" spans="1:11" ht="15" x14ac:dyDescent="0.2">
      <c r="A801" s="137"/>
      <c r="B801" s="138"/>
      <c r="C801" s="123"/>
      <c r="D801" s="123"/>
      <c r="E801" s="123"/>
      <c r="F801" s="123"/>
      <c r="G801" s="123"/>
      <c r="H801" s="123"/>
      <c r="I801" s="123"/>
      <c r="J801" s="172"/>
      <c r="K801" s="124"/>
    </row>
    <row r="802" spans="1:11" ht="15" x14ac:dyDescent="0.2">
      <c r="A802" s="137"/>
      <c r="B802" s="129" t="s">
        <v>846</v>
      </c>
      <c r="C802" s="114">
        <f>SUM(F799:F800)</f>
        <v>66.497500000000002</v>
      </c>
      <c r="D802" s="123"/>
      <c r="E802" s="123"/>
      <c r="F802" s="123"/>
      <c r="G802" s="123"/>
      <c r="H802" s="123"/>
      <c r="I802" s="123"/>
      <c r="J802" s="172"/>
      <c r="K802" s="124"/>
    </row>
    <row r="803" spans="1:11" ht="15" x14ac:dyDescent="0.2">
      <c r="A803" s="145"/>
      <c r="B803" s="156"/>
      <c r="C803" s="147"/>
      <c r="D803" s="147"/>
      <c r="E803" s="147"/>
      <c r="F803" s="147"/>
      <c r="G803" s="147"/>
      <c r="H803" s="147"/>
      <c r="I803" s="147"/>
      <c r="J803" s="147"/>
      <c r="K803" s="148"/>
    </row>
    <row r="804" spans="1:11" ht="15" x14ac:dyDescent="0.2">
      <c r="A804" s="107" t="s">
        <v>1145</v>
      </c>
      <c r="B804" s="318" t="s">
        <v>319</v>
      </c>
      <c r="C804" s="318"/>
      <c r="D804" s="318"/>
      <c r="E804" s="318"/>
      <c r="F804" s="318"/>
      <c r="G804" s="123"/>
      <c r="H804" s="123"/>
      <c r="I804" s="123"/>
      <c r="J804" s="172"/>
      <c r="K804" s="124"/>
    </row>
    <row r="805" spans="1:11" ht="30" x14ac:dyDescent="0.2">
      <c r="A805" s="137"/>
      <c r="B805" s="138" t="s">
        <v>1086</v>
      </c>
      <c r="C805" s="123" t="s">
        <v>861</v>
      </c>
      <c r="D805" s="123" t="s">
        <v>883</v>
      </c>
      <c r="E805" s="123" t="s">
        <v>849</v>
      </c>
      <c r="F805" s="123"/>
      <c r="G805" s="123"/>
      <c r="H805" s="123"/>
      <c r="I805" s="123"/>
      <c r="J805" s="172"/>
      <c r="K805" s="124"/>
    </row>
    <row r="806" spans="1:11" ht="15" x14ac:dyDescent="0.2">
      <c r="A806" s="137"/>
      <c r="B806" s="138" t="s">
        <v>1087</v>
      </c>
      <c r="C806" s="123">
        <v>0.9</v>
      </c>
      <c r="D806" s="123">
        <v>1</v>
      </c>
      <c r="E806" s="123">
        <f>C806*D806</f>
        <v>0.9</v>
      </c>
      <c r="F806" s="123"/>
      <c r="G806" s="123"/>
      <c r="H806" s="123"/>
      <c r="I806" s="123"/>
      <c r="J806" s="172"/>
      <c r="K806" s="124"/>
    </row>
    <row r="807" spans="1:11" ht="15" x14ac:dyDescent="0.2">
      <c r="A807" s="137"/>
      <c r="B807" s="138" t="s">
        <v>1088</v>
      </c>
      <c r="C807" s="123">
        <v>0.9</v>
      </c>
      <c r="D807" s="123">
        <v>2</v>
      </c>
      <c r="E807" s="123">
        <f>C807*D807</f>
        <v>1.8</v>
      </c>
      <c r="F807" s="123"/>
      <c r="G807" s="123"/>
      <c r="H807" s="123"/>
      <c r="I807" s="123"/>
      <c r="J807" s="172"/>
      <c r="K807" s="124"/>
    </row>
    <row r="808" spans="1:11" ht="15" x14ac:dyDescent="0.2">
      <c r="A808" s="137"/>
      <c r="B808" s="138"/>
      <c r="C808" s="123"/>
      <c r="D808" s="123"/>
      <c r="E808" s="123"/>
      <c r="F808" s="123"/>
      <c r="G808" s="123"/>
      <c r="H808" s="123"/>
      <c r="I808" s="123"/>
      <c r="J808" s="172"/>
      <c r="K808" s="124"/>
    </row>
    <row r="809" spans="1:11" ht="15" x14ac:dyDescent="0.2">
      <c r="A809" s="137"/>
      <c r="B809" s="129" t="s">
        <v>1089</v>
      </c>
      <c r="C809" s="114">
        <f>SUM(E806:E807)</f>
        <v>2.7</v>
      </c>
      <c r="D809" s="123"/>
      <c r="E809" s="123"/>
      <c r="F809" s="123"/>
      <c r="G809" s="123"/>
      <c r="H809" s="123"/>
      <c r="I809" s="123"/>
      <c r="J809" s="172"/>
      <c r="K809" s="124"/>
    </row>
    <row r="810" spans="1:11" ht="15" x14ac:dyDescent="0.2">
      <c r="A810" s="145"/>
      <c r="B810" s="156"/>
      <c r="C810" s="147"/>
      <c r="D810" s="147"/>
      <c r="E810" s="147"/>
      <c r="F810" s="147"/>
      <c r="G810" s="147"/>
      <c r="H810" s="147"/>
      <c r="I810" s="147"/>
      <c r="J810" s="147"/>
      <c r="K810" s="148"/>
    </row>
    <row r="811" spans="1:11" ht="18.75" x14ac:dyDescent="0.2">
      <c r="A811" s="126" t="s">
        <v>1146</v>
      </c>
      <c r="B811" s="320" t="s">
        <v>321</v>
      </c>
      <c r="C811" s="321"/>
      <c r="D811" s="321"/>
      <c r="E811" s="321"/>
      <c r="F811" s="321"/>
      <c r="G811" s="321"/>
      <c r="H811" s="321"/>
      <c r="I811" s="321"/>
      <c r="J811" s="321"/>
      <c r="K811" s="322"/>
    </row>
    <row r="812" spans="1:11" ht="15" x14ac:dyDescent="0.2">
      <c r="A812" s="107" t="s">
        <v>1147</v>
      </c>
      <c r="B812" s="315" t="s">
        <v>324</v>
      </c>
      <c r="C812" s="316"/>
      <c r="D812" s="316"/>
      <c r="E812" s="316"/>
      <c r="F812" s="316"/>
      <c r="G812" s="316"/>
      <c r="H812" s="316"/>
      <c r="I812" s="316"/>
      <c r="J812" s="316"/>
      <c r="K812" s="317"/>
    </row>
    <row r="813" spans="1:11" ht="45" x14ac:dyDescent="0.2">
      <c r="A813" s="137"/>
      <c r="B813" s="138" t="s">
        <v>1148</v>
      </c>
      <c r="C813" s="138" t="s">
        <v>849</v>
      </c>
      <c r="D813" s="123" t="s">
        <v>1149</v>
      </c>
      <c r="E813" s="123" t="s">
        <v>1032</v>
      </c>
      <c r="F813" s="123" t="s">
        <v>1150</v>
      </c>
      <c r="G813" s="123"/>
      <c r="H813" s="123"/>
      <c r="I813" s="123"/>
      <c r="J813" s="172"/>
      <c r="K813" s="124"/>
    </row>
    <row r="814" spans="1:11" ht="15" x14ac:dyDescent="0.2">
      <c r="A814" s="137"/>
      <c r="B814" s="138" t="s">
        <v>1151</v>
      </c>
      <c r="C814" s="123">
        <v>15.4</v>
      </c>
      <c r="D814" s="123">
        <v>2</v>
      </c>
      <c r="E814" s="147">
        <v>3</v>
      </c>
      <c r="F814" s="123">
        <f t="shared" ref="F814:F819" si="27">C814*D814*E814</f>
        <v>92.4</v>
      </c>
      <c r="G814" s="123"/>
      <c r="H814" s="123"/>
      <c r="I814" s="123"/>
      <c r="J814" s="172"/>
      <c r="K814" s="124"/>
    </row>
    <row r="815" spans="1:11" ht="30" x14ac:dyDescent="0.2">
      <c r="A815" s="137"/>
      <c r="B815" s="138" t="s">
        <v>1152</v>
      </c>
      <c r="C815" s="123">
        <v>38</v>
      </c>
      <c r="D815" s="123">
        <v>1</v>
      </c>
      <c r="E815" s="123">
        <v>1</v>
      </c>
      <c r="F815" s="123">
        <f t="shared" si="27"/>
        <v>38</v>
      </c>
      <c r="G815" s="123"/>
      <c r="H815" s="123"/>
      <c r="I815" s="123"/>
      <c r="J815" s="172"/>
      <c r="K815" s="124"/>
    </row>
    <row r="816" spans="1:11" ht="30" x14ac:dyDescent="0.2">
      <c r="A816" s="137"/>
      <c r="B816" s="138" t="s">
        <v>1153</v>
      </c>
      <c r="C816" s="123">
        <v>35.5</v>
      </c>
      <c r="D816" s="123">
        <v>1</v>
      </c>
      <c r="E816" s="123">
        <v>1</v>
      </c>
      <c r="F816" s="123">
        <f t="shared" si="27"/>
        <v>35.5</v>
      </c>
      <c r="G816" s="123"/>
      <c r="H816" s="123"/>
      <c r="I816" s="123"/>
      <c r="J816" s="172"/>
      <c r="K816" s="124"/>
    </row>
    <row r="817" spans="1:11" ht="30" x14ac:dyDescent="0.2">
      <c r="A817" s="137"/>
      <c r="B817" s="138" t="s">
        <v>1154</v>
      </c>
      <c r="C817" s="123">
        <v>40.5</v>
      </c>
      <c r="D817" s="123">
        <v>2</v>
      </c>
      <c r="E817" s="123">
        <v>1</v>
      </c>
      <c r="F817" s="123">
        <f t="shared" si="27"/>
        <v>81</v>
      </c>
      <c r="G817" s="123"/>
      <c r="H817" s="123"/>
      <c r="I817" s="123"/>
      <c r="J817" s="172"/>
      <c r="K817" s="124"/>
    </row>
    <row r="818" spans="1:11" ht="30" x14ac:dyDescent="0.2">
      <c r="A818" s="137"/>
      <c r="B818" s="138" t="s">
        <v>1155</v>
      </c>
      <c r="C818" s="123">
        <v>28.3</v>
      </c>
      <c r="D818" s="123">
        <v>2</v>
      </c>
      <c r="E818" s="123">
        <v>1</v>
      </c>
      <c r="F818" s="123">
        <f t="shared" si="27"/>
        <v>56.6</v>
      </c>
      <c r="G818" s="123"/>
      <c r="H818" s="123"/>
      <c r="I818" s="123"/>
      <c r="J818" s="172"/>
      <c r="K818" s="124"/>
    </row>
    <row r="819" spans="1:11" ht="45" x14ac:dyDescent="0.2">
      <c r="A819" s="137"/>
      <c r="B819" s="138" t="s">
        <v>1156</v>
      </c>
      <c r="C819" s="123">
        <v>1.65</v>
      </c>
      <c r="D819" s="123">
        <v>2</v>
      </c>
      <c r="E819" s="123">
        <v>2</v>
      </c>
      <c r="F819" s="123">
        <f t="shared" si="27"/>
        <v>6.6</v>
      </c>
      <c r="G819" s="123"/>
      <c r="H819" s="123"/>
      <c r="I819" s="123"/>
      <c r="J819" s="172"/>
      <c r="K819" s="124"/>
    </row>
    <row r="820" spans="1:11" ht="15" x14ac:dyDescent="0.2">
      <c r="A820" s="137"/>
      <c r="B820" s="138"/>
      <c r="C820" s="123"/>
      <c r="D820" s="123"/>
      <c r="E820" s="123"/>
      <c r="F820" s="123"/>
      <c r="G820" s="123"/>
      <c r="H820" s="123"/>
      <c r="I820" s="123"/>
      <c r="J820" s="172"/>
      <c r="K820" s="124"/>
    </row>
    <row r="821" spans="1:11" ht="15" x14ac:dyDescent="0.2">
      <c r="A821" s="137"/>
      <c r="B821" s="182" t="s">
        <v>849</v>
      </c>
      <c r="C821" s="139">
        <f>SUM(F814:F819)</f>
        <v>310.10000000000002</v>
      </c>
      <c r="D821" s="123"/>
      <c r="E821" s="123"/>
      <c r="F821" s="123"/>
      <c r="G821" s="123"/>
      <c r="H821" s="123"/>
      <c r="I821" s="123"/>
      <c r="J821" s="172"/>
      <c r="K821" s="124"/>
    </row>
    <row r="822" spans="1:11" ht="15" x14ac:dyDescent="0.2">
      <c r="A822" s="145"/>
      <c r="B822" s="156"/>
      <c r="C822" s="147"/>
      <c r="D822" s="147"/>
      <c r="E822" s="147"/>
      <c r="F822" s="147"/>
      <c r="G822" s="147"/>
      <c r="H822" s="147"/>
      <c r="I822" s="147"/>
      <c r="J822" s="147"/>
      <c r="K822" s="148"/>
    </row>
    <row r="823" spans="1:11" ht="15" x14ac:dyDescent="0.2">
      <c r="A823" s="107" t="s">
        <v>1157</v>
      </c>
      <c r="B823" s="315" t="s">
        <v>328</v>
      </c>
      <c r="C823" s="316"/>
      <c r="D823" s="316"/>
      <c r="E823" s="316"/>
      <c r="F823" s="316"/>
      <c r="G823" s="316"/>
      <c r="H823" s="316"/>
      <c r="I823" s="316"/>
      <c r="J823" s="316"/>
      <c r="K823" s="317"/>
    </row>
    <row r="824" spans="1:11" ht="45" x14ac:dyDescent="0.2">
      <c r="A824" s="137"/>
      <c r="B824" s="138" t="s">
        <v>1148</v>
      </c>
      <c r="C824" s="138" t="s">
        <v>849</v>
      </c>
      <c r="D824" s="123" t="s">
        <v>861</v>
      </c>
      <c r="E824" s="123" t="s">
        <v>1032</v>
      </c>
      <c r="F824" s="123" t="s">
        <v>1150</v>
      </c>
      <c r="G824" s="123"/>
      <c r="H824" s="123"/>
      <c r="I824" s="123"/>
      <c r="J824" s="172"/>
      <c r="K824" s="124"/>
    </row>
    <row r="825" spans="1:11" ht="15" x14ac:dyDescent="0.2">
      <c r="A825" s="137"/>
      <c r="B825" s="138" t="s">
        <v>1151</v>
      </c>
      <c r="C825" s="123">
        <v>15.4</v>
      </c>
      <c r="D825" s="123">
        <v>2.5</v>
      </c>
      <c r="E825" s="147">
        <v>3</v>
      </c>
      <c r="F825" s="123">
        <f t="shared" ref="F825:F830" si="28">C825*D825*E825</f>
        <v>115.5</v>
      </c>
      <c r="G825" s="123"/>
      <c r="H825" s="123"/>
      <c r="I825" s="123"/>
      <c r="J825" s="172"/>
      <c r="K825" s="124"/>
    </row>
    <row r="826" spans="1:11" ht="15" x14ac:dyDescent="0.2">
      <c r="A826" s="137"/>
      <c r="B826" s="138" t="s">
        <v>1158</v>
      </c>
      <c r="C826" s="123">
        <v>38</v>
      </c>
      <c r="D826" s="123">
        <v>2.5</v>
      </c>
      <c r="E826" s="123">
        <v>1</v>
      </c>
      <c r="F826" s="123">
        <f t="shared" si="28"/>
        <v>95</v>
      </c>
      <c r="G826" s="123"/>
      <c r="H826" s="123"/>
      <c r="I826" s="123"/>
      <c r="J826" s="172"/>
      <c r="K826" s="124"/>
    </row>
    <row r="827" spans="1:11" ht="30" x14ac:dyDescent="0.2">
      <c r="A827" s="137"/>
      <c r="B827" s="138" t="s">
        <v>1154</v>
      </c>
      <c r="C827" s="123">
        <v>38</v>
      </c>
      <c r="D827" s="123">
        <v>2.5</v>
      </c>
      <c r="E827" s="123">
        <v>1</v>
      </c>
      <c r="F827" s="123">
        <f t="shared" si="28"/>
        <v>95</v>
      </c>
      <c r="G827" s="123"/>
      <c r="H827" s="123"/>
      <c r="I827" s="123"/>
      <c r="J827" s="172"/>
      <c r="K827" s="124"/>
    </row>
    <row r="828" spans="1:11" ht="30" x14ac:dyDescent="0.2">
      <c r="A828" s="137"/>
      <c r="B828" s="138" t="s">
        <v>1155</v>
      </c>
      <c r="C828" s="123">
        <v>30.8</v>
      </c>
      <c r="D828" s="123">
        <v>2.5</v>
      </c>
      <c r="E828" s="123">
        <v>1</v>
      </c>
      <c r="F828" s="123">
        <f t="shared" si="28"/>
        <v>77</v>
      </c>
      <c r="G828" s="123"/>
      <c r="H828" s="123"/>
      <c r="I828" s="123"/>
      <c r="J828" s="172"/>
      <c r="K828" s="124"/>
    </row>
    <row r="829" spans="1:11" ht="15" x14ac:dyDescent="0.2">
      <c r="A829" s="137"/>
      <c r="B829" s="138" t="s">
        <v>1159</v>
      </c>
      <c r="C829" s="123">
        <v>3.45</v>
      </c>
      <c r="D829" s="123">
        <v>2.35</v>
      </c>
      <c r="E829" s="123">
        <v>4</v>
      </c>
      <c r="F829" s="123">
        <f t="shared" si="28"/>
        <v>32.43</v>
      </c>
      <c r="G829" s="123"/>
      <c r="H829" s="123"/>
      <c r="I829" s="123"/>
      <c r="J829" s="172"/>
      <c r="K829" s="124"/>
    </row>
    <row r="830" spans="1:11" ht="15" x14ac:dyDescent="0.2">
      <c r="A830" s="137"/>
      <c r="B830" s="138" t="s">
        <v>1160</v>
      </c>
      <c r="C830" s="123">
        <v>3.45</v>
      </c>
      <c r="D830" s="123">
        <v>2.65</v>
      </c>
      <c r="E830" s="123">
        <v>2</v>
      </c>
      <c r="F830" s="123">
        <f t="shared" si="28"/>
        <v>18.285</v>
      </c>
      <c r="G830" s="123"/>
      <c r="H830" s="123"/>
      <c r="I830" s="123"/>
      <c r="J830" s="172"/>
      <c r="K830" s="124"/>
    </row>
    <row r="831" spans="1:11" ht="15" x14ac:dyDescent="0.2">
      <c r="A831" s="137"/>
      <c r="B831" s="138"/>
      <c r="C831" s="123"/>
      <c r="D831" s="123"/>
      <c r="E831" s="123"/>
      <c r="F831" s="123"/>
      <c r="G831" s="123"/>
      <c r="H831" s="123"/>
      <c r="I831" s="123"/>
      <c r="J831" s="172"/>
      <c r="K831" s="124"/>
    </row>
    <row r="832" spans="1:11" ht="15" x14ac:dyDescent="0.2">
      <c r="A832" s="137"/>
      <c r="B832" s="182" t="s">
        <v>849</v>
      </c>
      <c r="C832" s="139">
        <f>SUM(F825:F830)</f>
        <v>433.21500000000003</v>
      </c>
      <c r="D832" s="123"/>
      <c r="E832" s="123"/>
      <c r="F832" s="123"/>
      <c r="G832" s="123"/>
      <c r="H832" s="123"/>
      <c r="I832" s="123"/>
      <c r="J832" s="172"/>
      <c r="K832" s="124"/>
    </row>
    <row r="833" spans="1:11" ht="15" x14ac:dyDescent="0.2">
      <c r="A833" s="145"/>
      <c r="B833" s="156"/>
      <c r="C833" s="147"/>
      <c r="D833" s="147"/>
      <c r="E833" s="147"/>
      <c r="F833" s="147"/>
      <c r="G833" s="147"/>
      <c r="H833" s="147"/>
      <c r="I833" s="147"/>
      <c r="J833" s="147"/>
      <c r="K833" s="148"/>
    </row>
    <row r="834" spans="1:11" ht="15" x14ac:dyDescent="0.2">
      <c r="A834" s="107" t="s">
        <v>1161</v>
      </c>
      <c r="B834" s="315" t="s">
        <v>1162</v>
      </c>
      <c r="C834" s="316"/>
      <c r="D834" s="316"/>
      <c r="E834" s="316"/>
      <c r="F834" s="316"/>
      <c r="G834" s="316"/>
      <c r="H834" s="316"/>
      <c r="I834" s="316"/>
      <c r="J834" s="316"/>
      <c r="K834" s="317"/>
    </row>
    <row r="835" spans="1:11" ht="45" x14ac:dyDescent="0.2">
      <c r="A835" s="137"/>
      <c r="B835" s="138" t="s">
        <v>1148</v>
      </c>
      <c r="C835" s="138" t="s">
        <v>849</v>
      </c>
      <c r="D835" s="123" t="s">
        <v>861</v>
      </c>
      <c r="E835" s="123" t="s">
        <v>1163</v>
      </c>
      <c r="F835" s="123" t="s">
        <v>1164</v>
      </c>
      <c r="G835" s="138" t="s">
        <v>912</v>
      </c>
      <c r="H835" s="123"/>
      <c r="I835" s="123"/>
      <c r="J835" s="172"/>
      <c r="K835" s="124"/>
    </row>
    <row r="836" spans="1:11" ht="30" x14ac:dyDescent="0.2">
      <c r="A836" s="137"/>
      <c r="B836" s="138" t="s">
        <v>1165</v>
      </c>
      <c r="C836" s="123">
        <v>0.25</v>
      </c>
      <c r="D836" s="123">
        <v>0.25</v>
      </c>
      <c r="E836" s="147">
        <v>9</v>
      </c>
      <c r="F836" s="147">
        <v>8</v>
      </c>
      <c r="G836" s="123">
        <f>C836*D836*E836*F836</f>
        <v>4.5</v>
      </c>
      <c r="H836" s="123"/>
      <c r="I836" s="123"/>
      <c r="J836" s="172"/>
      <c r="K836" s="124"/>
    </row>
    <row r="837" spans="1:11" ht="30" x14ac:dyDescent="0.2">
      <c r="A837" s="137"/>
      <c r="B837" s="138" t="s">
        <v>1166</v>
      </c>
      <c r="C837" s="123">
        <v>0.25</v>
      </c>
      <c r="D837" s="123">
        <v>0.25</v>
      </c>
      <c r="E837" s="123">
        <v>4</v>
      </c>
      <c r="F837" s="123">
        <v>3</v>
      </c>
      <c r="G837" s="123">
        <f>C837*D837*E837*F837</f>
        <v>0.75</v>
      </c>
      <c r="H837" s="123"/>
      <c r="I837" s="123"/>
      <c r="J837" s="172"/>
      <c r="K837" s="124"/>
    </row>
    <row r="838" spans="1:11" ht="15" x14ac:dyDescent="0.2">
      <c r="A838" s="137"/>
      <c r="B838" s="138" t="s">
        <v>1167</v>
      </c>
      <c r="C838" s="123">
        <v>0.25</v>
      </c>
      <c r="D838" s="123">
        <v>0.25</v>
      </c>
      <c r="E838" s="123">
        <f>21+10+15+15+10+15+15+15</f>
        <v>116</v>
      </c>
      <c r="F838" s="123">
        <v>1</v>
      </c>
      <c r="G838" s="123">
        <f>C838*D838*E838*F838</f>
        <v>7.25</v>
      </c>
      <c r="H838" s="123"/>
      <c r="I838" s="123"/>
      <c r="J838" s="172"/>
      <c r="K838" s="124"/>
    </row>
    <row r="839" spans="1:11" ht="15" x14ac:dyDescent="0.2">
      <c r="A839" s="137"/>
      <c r="B839" s="138"/>
      <c r="C839" s="123"/>
      <c r="D839" s="123"/>
      <c r="E839" s="123"/>
      <c r="F839" s="123"/>
      <c r="G839" s="123"/>
      <c r="H839" s="123"/>
      <c r="I839" s="123"/>
      <c r="J839" s="172"/>
      <c r="K839" s="124"/>
    </row>
    <row r="840" spans="1:11" ht="15" x14ac:dyDescent="0.2">
      <c r="A840" s="137"/>
      <c r="B840" s="182" t="s">
        <v>846</v>
      </c>
      <c r="C840" s="139">
        <f>SUM(G836:G838)</f>
        <v>12.5</v>
      </c>
      <c r="D840" s="123"/>
      <c r="E840" s="123"/>
      <c r="F840" s="123"/>
      <c r="G840" s="123"/>
      <c r="H840" s="123"/>
      <c r="I840" s="123"/>
      <c r="J840" s="172"/>
      <c r="K840" s="124"/>
    </row>
    <row r="841" spans="1:11" ht="15" x14ac:dyDescent="0.2">
      <c r="A841" s="145"/>
      <c r="B841" s="156"/>
      <c r="C841" s="147"/>
      <c r="D841" s="147"/>
      <c r="E841" s="147"/>
      <c r="F841" s="147"/>
      <c r="G841" s="147"/>
      <c r="H841" s="147"/>
      <c r="I841" s="147"/>
      <c r="J841" s="147"/>
      <c r="K841" s="148"/>
    </row>
    <row r="842" spans="1:11" ht="18.75" x14ac:dyDescent="0.2">
      <c r="A842" s="153">
        <v>11</v>
      </c>
      <c r="B842" s="306" t="s">
        <v>1168</v>
      </c>
      <c r="C842" s="307"/>
      <c r="D842" s="307"/>
      <c r="E842" s="307"/>
      <c r="F842" s="307"/>
      <c r="G842" s="307"/>
      <c r="H842" s="307"/>
      <c r="I842" s="307"/>
      <c r="J842" s="307"/>
      <c r="K842" s="308"/>
    </row>
    <row r="843" spans="1:11" ht="18.75" x14ac:dyDescent="0.2">
      <c r="A843" s="126" t="s">
        <v>1169</v>
      </c>
      <c r="B843" s="181" t="s">
        <v>1170</v>
      </c>
      <c r="C843" s="127"/>
      <c r="D843" s="128"/>
      <c r="E843" s="134"/>
      <c r="F843" s="134"/>
      <c r="G843" s="134"/>
      <c r="H843" s="134"/>
      <c r="I843" s="134"/>
      <c r="J843" s="173"/>
      <c r="K843" s="135"/>
    </row>
    <row r="844" spans="1:11" ht="30" x14ac:dyDescent="0.2">
      <c r="A844" s="119" t="s">
        <v>1171</v>
      </c>
      <c r="B844" s="315" t="s">
        <v>1172</v>
      </c>
      <c r="C844" s="316"/>
      <c r="D844" s="316"/>
      <c r="E844" s="316"/>
      <c r="F844" s="316"/>
      <c r="G844" s="316"/>
      <c r="H844" s="316"/>
      <c r="I844" s="316"/>
      <c r="J844" s="316"/>
      <c r="K844" s="317"/>
    </row>
    <row r="845" spans="1:11" ht="30" x14ac:dyDescent="0.2">
      <c r="A845" s="137"/>
      <c r="B845" s="129" t="s">
        <v>1173</v>
      </c>
      <c r="C845" s="138"/>
      <c r="D845" s="123"/>
      <c r="E845" s="123"/>
      <c r="F845" s="123"/>
      <c r="G845" s="123"/>
      <c r="H845" s="123"/>
      <c r="I845" s="123"/>
      <c r="J845" s="172"/>
      <c r="K845" s="124"/>
    </row>
    <row r="846" spans="1:11" ht="15" x14ac:dyDescent="0.2">
      <c r="A846" s="145"/>
      <c r="B846" s="156"/>
      <c r="C846" s="147"/>
      <c r="D846" s="147"/>
      <c r="E846" s="147"/>
      <c r="F846" s="147"/>
      <c r="G846" s="147"/>
      <c r="H846" s="147"/>
      <c r="I846" s="147"/>
      <c r="J846" s="147"/>
      <c r="K846" s="148"/>
    </row>
    <row r="847" spans="1:11" ht="18.75" x14ac:dyDescent="0.2">
      <c r="A847" s="126" t="s">
        <v>1174</v>
      </c>
      <c r="B847" s="181" t="s">
        <v>454</v>
      </c>
      <c r="C847" s="127"/>
      <c r="D847" s="128"/>
      <c r="E847" s="134"/>
      <c r="F847" s="134"/>
      <c r="G847" s="134"/>
      <c r="H847" s="134"/>
      <c r="I847" s="134"/>
      <c r="J847" s="173"/>
      <c r="K847" s="135"/>
    </row>
    <row r="848" spans="1:11" ht="30" x14ac:dyDescent="0.2">
      <c r="A848" s="119" t="s">
        <v>1175</v>
      </c>
      <c r="B848" s="315" t="s">
        <v>1176</v>
      </c>
      <c r="C848" s="316"/>
      <c r="D848" s="316"/>
      <c r="E848" s="316"/>
      <c r="F848" s="316"/>
      <c r="G848" s="316"/>
      <c r="H848" s="316"/>
      <c r="I848" s="316"/>
      <c r="J848" s="316"/>
      <c r="K848" s="317"/>
    </row>
    <row r="849" spans="1:11" ht="30" x14ac:dyDescent="0.2">
      <c r="A849" s="137"/>
      <c r="B849" s="129" t="s">
        <v>1173</v>
      </c>
      <c r="C849" s="138"/>
      <c r="D849" s="123"/>
      <c r="E849" s="123"/>
      <c r="F849" s="123"/>
      <c r="G849" s="123"/>
      <c r="H849" s="123"/>
      <c r="I849" s="123"/>
      <c r="J849" s="172"/>
      <c r="K849" s="124"/>
    </row>
    <row r="850" spans="1:11" ht="15" x14ac:dyDescent="0.2">
      <c r="A850" s="137"/>
      <c r="B850" s="167"/>
      <c r="C850" s="138"/>
      <c r="D850" s="123"/>
      <c r="E850" s="123"/>
      <c r="F850" s="123"/>
      <c r="G850" s="123"/>
      <c r="H850" s="123"/>
      <c r="I850" s="123"/>
      <c r="J850" s="172"/>
      <c r="K850" s="124"/>
    </row>
    <row r="851" spans="1:11" ht="15" x14ac:dyDescent="0.2">
      <c r="A851" s="119" t="s">
        <v>1177</v>
      </c>
      <c r="B851" s="315" t="s">
        <v>509</v>
      </c>
      <c r="C851" s="316"/>
      <c r="D851" s="316"/>
      <c r="E851" s="316"/>
      <c r="F851" s="316"/>
      <c r="G851" s="316"/>
      <c r="H851" s="316"/>
      <c r="I851" s="316"/>
      <c r="J851" s="316"/>
      <c r="K851" s="317"/>
    </row>
    <row r="852" spans="1:11" ht="15" x14ac:dyDescent="0.2">
      <c r="A852" s="119"/>
      <c r="B852" s="138" t="s">
        <v>1178</v>
      </c>
      <c r="C852" s="138" t="s">
        <v>849</v>
      </c>
      <c r="D852" s="123"/>
      <c r="E852" s="155"/>
      <c r="F852" s="121"/>
      <c r="G852" s="121"/>
      <c r="H852" s="121"/>
      <c r="I852" s="121"/>
      <c r="J852" s="171"/>
      <c r="K852" s="122"/>
    </row>
    <row r="853" spans="1:11" ht="45" x14ac:dyDescent="0.2">
      <c r="A853" s="137"/>
      <c r="B853" s="138" t="s">
        <v>1179</v>
      </c>
      <c r="C853" s="123">
        <v>40.9</v>
      </c>
      <c r="D853" s="123"/>
      <c r="E853" s="123"/>
      <c r="F853" s="123"/>
      <c r="G853" s="123"/>
      <c r="H853" s="123"/>
      <c r="I853" s="123"/>
      <c r="J853" s="172"/>
      <c r="K853" s="124"/>
    </row>
    <row r="854" spans="1:11" ht="15" x14ac:dyDescent="0.2">
      <c r="A854" s="137"/>
      <c r="B854" s="129" t="s">
        <v>849</v>
      </c>
      <c r="C854" s="114">
        <f>C853</f>
        <v>40.9</v>
      </c>
      <c r="D854" s="123"/>
      <c r="E854" s="123"/>
      <c r="F854" s="123"/>
      <c r="G854" s="123"/>
      <c r="H854" s="123"/>
      <c r="I854" s="123"/>
      <c r="J854" s="172"/>
      <c r="K854" s="124"/>
    </row>
    <row r="855" spans="1:11" ht="15" x14ac:dyDescent="0.2">
      <c r="A855" s="137"/>
      <c r="B855" s="138"/>
      <c r="C855" s="123"/>
      <c r="D855" s="123"/>
      <c r="E855" s="123"/>
      <c r="F855" s="123"/>
      <c r="G855" s="123"/>
      <c r="H855" s="123"/>
      <c r="I855" s="123"/>
      <c r="J855" s="172"/>
      <c r="K855" s="124"/>
    </row>
    <row r="856" spans="1:11" ht="18.75" x14ac:dyDescent="0.2">
      <c r="A856" s="126" t="s">
        <v>1180</v>
      </c>
      <c r="B856" s="320" t="s">
        <v>255</v>
      </c>
      <c r="C856" s="321"/>
      <c r="D856" s="321"/>
      <c r="E856" s="321"/>
      <c r="F856" s="321"/>
      <c r="G856" s="321"/>
      <c r="H856" s="321"/>
      <c r="I856" s="321"/>
      <c r="J856" s="321"/>
      <c r="K856" s="322"/>
    </row>
    <row r="857" spans="1:11" ht="30" x14ac:dyDescent="0.2">
      <c r="A857" s="119" t="s">
        <v>1181</v>
      </c>
      <c r="B857" s="315" t="s">
        <v>1176</v>
      </c>
      <c r="C857" s="316"/>
      <c r="D857" s="316"/>
      <c r="E857" s="316"/>
      <c r="F857" s="316"/>
      <c r="G857" s="316"/>
      <c r="H857" s="316"/>
      <c r="I857" s="316"/>
      <c r="J857" s="316"/>
      <c r="K857" s="317"/>
    </row>
    <row r="858" spans="1:11" ht="30" x14ac:dyDescent="0.2">
      <c r="A858" s="137"/>
      <c r="B858" s="129" t="s">
        <v>1173</v>
      </c>
      <c r="C858" s="138"/>
      <c r="D858" s="123"/>
      <c r="E858" s="123"/>
      <c r="F858" s="123"/>
      <c r="G858" s="123"/>
      <c r="H858" s="123"/>
      <c r="I858" s="123"/>
      <c r="J858" s="172"/>
      <c r="K858" s="124"/>
    </row>
    <row r="859" spans="1:11" ht="15" x14ac:dyDescent="0.2">
      <c r="A859" s="145"/>
      <c r="B859" s="177"/>
      <c r="C859" s="156"/>
      <c r="D859" s="147"/>
      <c r="E859" s="147"/>
      <c r="F859" s="147"/>
      <c r="G859" s="147"/>
      <c r="H859" s="147"/>
      <c r="I859" s="147"/>
      <c r="J859" s="147"/>
      <c r="K859" s="148"/>
    </row>
    <row r="860" spans="1:11" ht="15" x14ac:dyDescent="0.2">
      <c r="A860" s="107" t="s">
        <v>1182</v>
      </c>
      <c r="B860" s="303" t="s">
        <v>562</v>
      </c>
      <c r="C860" s="304"/>
      <c r="D860" s="304"/>
      <c r="E860" s="304"/>
      <c r="F860" s="304"/>
      <c r="G860" s="304"/>
      <c r="H860" s="304"/>
      <c r="I860" s="319"/>
      <c r="J860" s="170"/>
      <c r="K860" s="124"/>
    </row>
    <row r="861" spans="1:11" ht="15" x14ac:dyDescent="0.2">
      <c r="A861" s="137"/>
      <c r="B861" s="138" t="s">
        <v>1056</v>
      </c>
      <c r="C861" s="138" t="s">
        <v>849</v>
      </c>
      <c r="D861" s="123" t="s">
        <v>861</v>
      </c>
      <c r="E861" s="123" t="s">
        <v>1032</v>
      </c>
      <c r="F861" s="123" t="s">
        <v>846</v>
      </c>
      <c r="G861" s="123"/>
      <c r="H861" s="123"/>
      <c r="I861" s="123"/>
      <c r="J861" s="172"/>
      <c r="K861" s="124"/>
    </row>
    <row r="862" spans="1:11" ht="15" x14ac:dyDescent="0.2">
      <c r="A862" s="137"/>
      <c r="B862" s="138" t="s">
        <v>1126</v>
      </c>
      <c r="C862" s="123">
        <v>2.5</v>
      </c>
      <c r="D862" s="123">
        <v>0.5</v>
      </c>
      <c r="E862" s="147">
        <v>2</v>
      </c>
      <c r="F862" s="123">
        <f>C862*D862*E862</f>
        <v>2.5</v>
      </c>
      <c r="G862" s="123"/>
      <c r="H862" s="123"/>
      <c r="I862" s="123"/>
      <c r="J862" s="172"/>
      <c r="K862" s="124"/>
    </row>
    <row r="863" spans="1:11" ht="15" x14ac:dyDescent="0.2">
      <c r="A863" s="137"/>
      <c r="B863" s="138"/>
      <c r="C863" s="123"/>
      <c r="D863" s="123"/>
      <c r="E863" s="123"/>
      <c r="F863" s="123"/>
      <c r="G863" s="123"/>
      <c r="H863" s="123"/>
      <c r="I863" s="123"/>
      <c r="J863" s="172"/>
      <c r="K863" s="124"/>
    </row>
    <row r="864" spans="1:11" ht="15" x14ac:dyDescent="0.2">
      <c r="A864" s="137"/>
      <c r="B864" s="129" t="s">
        <v>846</v>
      </c>
      <c r="C864" s="114">
        <f>SUM(F862:F862)</f>
        <v>2.5</v>
      </c>
      <c r="D864" s="123"/>
      <c r="E864" s="123"/>
      <c r="F864" s="123"/>
      <c r="G864" s="123"/>
      <c r="H864" s="123"/>
      <c r="I864" s="123"/>
      <c r="J864" s="172"/>
      <c r="K864" s="124"/>
    </row>
    <row r="865" spans="1:11" ht="15" x14ac:dyDescent="0.2">
      <c r="A865" s="145"/>
      <c r="B865" s="156"/>
      <c r="C865" s="147"/>
      <c r="D865" s="147"/>
      <c r="E865" s="147"/>
      <c r="F865" s="147"/>
      <c r="G865" s="147"/>
      <c r="H865" s="147"/>
      <c r="I865" s="147"/>
      <c r="J865" s="147"/>
      <c r="K865" s="148"/>
    </row>
    <row r="866" spans="1:11" ht="18.75" x14ac:dyDescent="0.2">
      <c r="A866" s="153">
        <v>12</v>
      </c>
      <c r="B866" s="306" t="s">
        <v>1183</v>
      </c>
      <c r="C866" s="307"/>
      <c r="D866" s="307"/>
      <c r="E866" s="307"/>
      <c r="F866" s="307"/>
      <c r="G866" s="307"/>
      <c r="H866" s="307"/>
      <c r="I866" s="307"/>
      <c r="J866" s="307"/>
      <c r="K866" s="308"/>
    </row>
    <row r="867" spans="1:11" ht="15" x14ac:dyDescent="0.2">
      <c r="A867" s="107" t="s">
        <v>1184</v>
      </c>
      <c r="B867" s="303" t="s">
        <v>567</v>
      </c>
      <c r="C867" s="304"/>
      <c r="D867" s="304"/>
      <c r="E867" s="304"/>
      <c r="F867" s="304"/>
      <c r="G867" s="304"/>
      <c r="H867" s="304"/>
      <c r="I867" s="304"/>
      <c r="J867" s="304"/>
      <c r="K867" s="305"/>
    </row>
    <row r="868" spans="1:11" ht="45" x14ac:dyDescent="0.2">
      <c r="A868" s="137"/>
      <c r="B868" s="138" t="s">
        <v>1185</v>
      </c>
      <c r="C868" s="123"/>
      <c r="D868" s="123"/>
      <c r="E868" s="123"/>
      <c r="F868" s="123"/>
      <c r="G868" s="123"/>
      <c r="H868" s="123"/>
      <c r="I868" s="123"/>
      <c r="J868" s="172"/>
      <c r="K868" s="124"/>
    </row>
    <row r="869" spans="1:11" ht="15" x14ac:dyDescent="0.2">
      <c r="A869" s="137"/>
      <c r="B869" s="129" t="s">
        <v>855</v>
      </c>
      <c r="C869" s="110">
        <v>2</v>
      </c>
      <c r="D869" s="123"/>
      <c r="E869" s="123"/>
      <c r="F869" s="123"/>
      <c r="G869" s="123"/>
      <c r="H869" s="123"/>
      <c r="I869" s="123"/>
      <c r="J869" s="172"/>
      <c r="K869" s="124"/>
    </row>
    <row r="870" spans="1:11" ht="15" x14ac:dyDescent="0.2">
      <c r="A870" s="145"/>
      <c r="B870" s="156"/>
      <c r="C870" s="147"/>
      <c r="D870" s="147"/>
      <c r="E870" s="147"/>
      <c r="F870" s="147"/>
      <c r="G870" s="147"/>
      <c r="H870" s="147"/>
      <c r="I870" s="147"/>
      <c r="J870" s="147"/>
      <c r="K870" s="148"/>
    </row>
    <row r="871" spans="1:11" ht="15" x14ac:dyDescent="0.2">
      <c r="A871" s="107" t="s">
        <v>1186</v>
      </c>
      <c r="B871" s="303" t="s">
        <v>571</v>
      </c>
      <c r="C871" s="304"/>
      <c r="D871" s="304"/>
      <c r="E871" s="304"/>
      <c r="F871" s="304"/>
      <c r="G871" s="304"/>
      <c r="H871" s="304"/>
      <c r="I871" s="304"/>
      <c r="J871" s="304"/>
      <c r="K871" s="305"/>
    </row>
    <row r="872" spans="1:11" ht="60" x14ac:dyDescent="0.2">
      <c r="A872" s="137"/>
      <c r="B872" s="138" t="s">
        <v>1187</v>
      </c>
      <c r="C872" s="123"/>
      <c r="D872" s="123"/>
      <c r="E872" s="123"/>
      <c r="F872" s="123"/>
      <c r="G872" s="123"/>
      <c r="H872" s="123"/>
      <c r="I872" s="123"/>
      <c r="J872" s="172"/>
      <c r="K872" s="124"/>
    </row>
    <row r="873" spans="1:11" ht="15" x14ac:dyDescent="0.2">
      <c r="A873" s="137"/>
      <c r="B873" s="138" t="s">
        <v>1188</v>
      </c>
      <c r="C873" s="123">
        <v>2</v>
      </c>
      <c r="D873" s="123"/>
      <c r="E873" s="123"/>
      <c r="F873" s="123"/>
      <c r="G873" s="123"/>
      <c r="H873" s="123"/>
      <c r="I873" s="123"/>
      <c r="J873" s="172"/>
      <c r="K873" s="124"/>
    </row>
    <row r="874" spans="1:11" ht="15" x14ac:dyDescent="0.2">
      <c r="A874" s="137"/>
      <c r="B874" s="138" t="s">
        <v>1189</v>
      </c>
      <c r="C874" s="123">
        <v>4</v>
      </c>
      <c r="D874" s="123"/>
      <c r="E874" s="123"/>
      <c r="F874" s="123"/>
      <c r="G874" s="123"/>
      <c r="H874" s="123"/>
      <c r="I874" s="123"/>
      <c r="J874" s="172"/>
      <c r="K874" s="124"/>
    </row>
    <row r="875" spans="1:11" ht="15" x14ac:dyDescent="0.2">
      <c r="A875" s="137"/>
      <c r="B875" s="138"/>
      <c r="C875" s="123"/>
      <c r="D875" s="123"/>
      <c r="E875" s="123"/>
      <c r="F875" s="123"/>
      <c r="G875" s="123"/>
      <c r="H875" s="123"/>
      <c r="I875" s="123"/>
      <c r="J875" s="172"/>
      <c r="K875" s="124"/>
    </row>
    <row r="876" spans="1:11" ht="15" x14ac:dyDescent="0.2">
      <c r="A876" s="137"/>
      <c r="B876" s="129" t="s">
        <v>855</v>
      </c>
      <c r="C876" s="110">
        <f>C873+C874</f>
        <v>6</v>
      </c>
      <c r="D876" s="123"/>
      <c r="E876" s="123"/>
      <c r="F876" s="123"/>
      <c r="G876" s="123"/>
      <c r="H876" s="123"/>
      <c r="I876" s="123"/>
      <c r="J876" s="172"/>
      <c r="K876" s="124"/>
    </row>
    <row r="877" spans="1:11" ht="15" x14ac:dyDescent="0.2">
      <c r="A877" s="145"/>
      <c r="B877" s="156"/>
      <c r="C877" s="147"/>
      <c r="D877" s="147"/>
      <c r="E877" s="147"/>
      <c r="F877" s="147"/>
      <c r="G877" s="147"/>
      <c r="H877" s="147"/>
      <c r="I877" s="147"/>
      <c r="J877" s="147"/>
      <c r="K877" s="148"/>
    </row>
    <row r="878" spans="1:11" ht="15" x14ac:dyDescent="0.2">
      <c r="A878" s="107" t="s">
        <v>1190</v>
      </c>
      <c r="B878" s="303" t="s">
        <v>574</v>
      </c>
      <c r="C878" s="304"/>
      <c r="D878" s="304"/>
      <c r="E878" s="304"/>
      <c r="F878" s="304"/>
      <c r="G878" s="304"/>
      <c r="H878" s="304"/>
      <c r="I878" s="304"/>
      <c r="J878" s="304"/>
      <c r="K878" s="305"/>
    </row>
    <row r="879" spans="1:11" ht="45" x14ac:dyDescent="0.2">
      <c r="A879" s="137"/>
      <c r="B879" s="138" t="s">
        <v>1185</v>
      </c>
      <c r="C879" s="123"/>
      <c r="D879" s="123"/>
      <c r="E879" s="123"/>
      <c r="F879" s="123"/>
      <c r="G879" s="123"/>
      <c r="H879" s="123"/>
      <c r="I879" s="123"/>
      <c r="J879" s="172"/>
      <c r="K879" s="124"/>
    </row>
    <row r="880" spans="1:11" ht="15" x14ac:dyDescent="0.2">
      <c r="A880" s="137"/>
      <c r="B880" s="129" t="s">
        <v>855</v>
      </c>
      <c r="C880" s="110">
        <v>2</v>
      </c>
      <c r="D880" s="123"/>
      <c r="E880" s="123"/>
      <c r="F880" s="123"/>
      <c r="G880" s="123"/>
      <c r="H880" s="123"/>
      <c r="I880" s="123"/>
      <c r="J880" s="172"/>
      <c r="K880" s="124"/>
    </row>
    <row r="881" spans="1:11" ht="15" x14ac:dyDescent="0.2">
      <c r="A881" s="145"/>
      <c r="B881" s="156"/>
      <c r="C881" s="147"/>
      <c r="D881" s="147"/>
      <c r="E881" s="147"/>
      <c r="F881" s="147"/>
      <c r="G881" s="147"/>
      <c r="H881" s="147"/>
      <c r="I881" s="147"/>
      <c r="J881" s="147"/>
      <c r="K881" s="148"/>
    </row>
    <row r="882" spans="1:11" ht="18.75" x14ac:dyDescent="0.2">
      <c r="A882" s="153">
        <v>13</v>
      </c>
      <c r="B882" s="306" t="s">
        <v>1191</v>
      </c>
      <c r="C882" s="307"/>
      <c r="D882" s="307"/>
      <c r="E882" s="307"/>
      <c r="F882" s="307"/>
      <c r="G882" s="307"/>
      <c r="H882" s="307"/>
      <c r="I882" s="307"/>
      <c r="J882" s="307"/>
      <c r="K882" s="308"/>
    </row>
    <row r="883" spans="1:11" ht="30" x14ac:dyDescent="0.2">
      <c r="A883" s="119" t="s">
        <v>1192</v>
      </c>
      <c r="B883" s="315" t="s">
        <v>1193</v>
      </c>
      <c r="C883" s="316"/>
      <c r="D883" s="316"/>
      <c r="E883" s="316"/>
      <c r="F883" s="316"/>
      <c r="G883" s="316"/>
      <c r="H883" s="316"/>
      <c r="I883" s="316"/>
      <c r="J883" s="316"/>
      <c r="K883" s="317"/>
    </row>
    <row r="884" spans="1:11" ht="45" x14ac:dyDescent="0.2">
      <c r="A884" s="137"/>
      <c r="B884" s="129" t="s">
        <v>1194</v>
      </c>
      <c r="C884" s="157"/>
      <c r="D884" s="123"/>
      <c r="E884" s="123"/>
      <c r="F884" s="123"/>
      <c r="G884" s="123"/>
      <c r="H884" s="123"/>
      <c r="I884" s="123"/>
      <c r="J884" s="172"/>
      <c r="K884" s="124"/>
    </row>
    <row r="885" spans="1:11" ht="15" x14ac:dyDescent="0.2">
      <c r="A885" s="145"/>
      <c r="B885" s="156"/>
      <c r="C885" s="147"/>
      <c r="D885" s="147"/>
      <c r="E885" s="147"/>
      <c r="F885" s="147"/>
      <c r="G885" s="147"/>
      <c r="H885" s="147"/>
      <c r="I885" s="147"/>
      <c r="J885" s="147"/>
      <c r="K885" s="148"/>
    </row>
    <row r="886" spans="1:11" ht="18.75" x14ac:dyDescent="0.2">
      <c r="A886" s="153">
        <v>14</v>
      </c>
      <c r="B886" s="306" t="s">
        <v>689</v>
      </c>
      <c r="C886" s="307"/>
      <c r="D886" s="307"/>
      <c r="E886" s="307"/>
      <c r="F886" s="307"/>
      <c r="G886" s="307"/>
      <c r="H886" s="307"/>
      <c r="I886" s="307"/>
      <c r="J886" s="307"/>
      <c r="K886" s="308"/>
    </row>
    <row r="887" spans="1:11" ht="15" x14ac:dyDescent="0.2">
      <c r="A887" s="119" t="s">
        <v>1195</v>
      </c>
      <c r="B887" s="315" t="s">
        <v>692</v>
      </c>
      <c r="C887" s="316"/>
      <c r="D887" s="316"/>
      <c r="E887" s="316"/>
      <c r="F887" s="316"/>
      <c r="G887" s="316"/>
      <c r="H887" s="316"/>
      <c r="I887" s="316"/>
      <c r="J887" s="316"/>
      <c r="K887" s="317"/>
    </row>
    <row r="888" spans="1:11" ht="30" x14ac:dyDescent="0.2">
      <c r="A888" s="119"/>
      <c r="B888" s="138" t="s">
        <v>1196</v>
      </c>
      <c r="C888" s="123"/>
      <c r="D888" s="123"/>
      <c r="E888" s="121"/>
      <c r="F888" s="121"/>
      <c r="G888" s="121"/>
      <c r="H888" s="121"/>
      <c r="I888" s="121"/>
      <c r="J888" s="171"/>
      <c r="K888" s="122"/>
    </row>
    <row r="889" spans="1:11" ht="30" x14ac:dyDescent="0.2">
      <c r="A889" s="119"/>
      <c r="B889" s="138" t="s">
        <v>1197</v>
      </c>
      <c r="C889" s="123">
        <v>5</v>
      </c>
      <c r="D889" s="123"/>
      <c r="E889" s="121"/>
      <c r="F889" s="121"/>
      <c r="G889" s="121"/>
      <c r="H889" s="121"/>
      <c r="I889" s="121"/>
      <c r="J889" s="171"/>
      <c r="K889" s="122"/>
    </row>
    <row r="890" spans="1:11" ht="15" x14ac:dyDescent="0.2">
      <c r="A890" s="137"/>
      <c r="B890" s="129" t="s">
        <v>855</v>
      </c>
      <c r="C890" s="110">
        <f>C889</f>
        <v>5</v>
      </c>
      <c r="D890" s="123"/>
      <c r="E890" s="123"/>
      <c r="F890" s="123"/>
      <c r="G890" s="123"/>
      <c r="H890" s="123"/>
      <c r="I890" s="123"/>
      <c r="J890" s="172"/>
      <c r="K890" s="124"/>
    </row>
    <row r="891" spans="1:11" ht="15" x14ac:dyDescent="0.2">
      <c r="A891" s="137"/>
      <c r="B891" s="138"/>
      <c r="C891" s="123"/>
      <c r="D891" s="123"/>
      <c r="E891" s="123"/>
      <c r="F891" s="123"/>
      <c r="G891" s="123"/>
      <c r="H891" s="123"/>
      <c r="I891" s="123"/>
      <c r="J891" s="172"/>
      <c r="K891" s="124"/>
    </row>
    <row r="892" spans="1:11" ht="15" x14ac:dyDescent="0.2">
      <c r="A892" s="119" t="s">
        <v>1198</v>
      </c>
      <c r="B892" s="315" t="s">
        <v>692</v>
      </c>
      <c r="C892" s="316"/>
      <c r="D892" s="316"/>
      <c r="E892" s="316"/>
      <c r="F892" s="316"/>
      <c r="G892" s="316"/>
      <c r="H892" s="316"/>
      <c r="I892" s="316"/>
      <c r="J892" s="316"/>
      <c r="K892" s="317"/>
    </row>
    <row r="893" spans="1:11" ht="30" x14ac:dyDescent="0.2">
      <c r="A893" s="119"/>
      <c r="B893" s="138" t="s">
        <v>1196</v>
      </c>
      <c r="C893" s="123"/>
      <c r="D893" s="123"/>
      <c r="E893" s="121"/>
      <c r="F893" s="121"/>
      <c r="G893" s="121"/>
      <c r="H893" s="121"/>
      <c r="I893" s="121"/>
      <c r="J893" s="171"/>
      <c r="K893" s="122"/>
    </row>
    <row r="894" spans="1:11" ht="30" x14ac:dyDescent="0.2">
      <c r="A894" s="119"/>
      <c r="B894" s="138" t="s">
        <v>1199</v>
      </c>
      <c r="C894" s="123">
        <v>1</v>
      </c>
      <c r="D894" s="123"/>
      <c r="E894" s="121"/>
      <c r="F894" s="121"/>
      <c r="G894" s="121"/>
      <c r="H894" s="121"/>
      <c r="I894" s="121"/>
      <c r="J894" s="171"/>
      <c r="K894" s="122"/>
    </row>
    <row r="895" spans="1:11" ht="15" x14ac:dyDescent="0.2">
      <c r="A895" s="137"/>
      <c r="B895" s="129" t="s">
        <v>855</v>
      </c>
      <c r="C895" s="110">
        <f>C894</f>
        <v>1</v>
      </c>
      <c r="D895" s="123"/>
      <c r="E895" s="123"/>
      <c r="F895" s="123"/>
      <c r="G895" s="123"/>
      <c r="H895" s="123"/>
      <c r="I895" s="123"/>
      <c r="J895" s="172"/>
      <c r="K895" s="124"/>
    </row>
    <row r="896" spans="1:11" ht="15" x14ac:dyDescent="0.2">
      <c r="A896" s="137"/>
      <c r="B896" s="138"/>
      <c r="C896" s="123"/>
      <c r="D896" s="123"/>
      <c r="E896" s="123"/>
      <c r="F896" s="123"/>
      <c r="G896" s="123"/>
      <c r="H896" s="123"/>
      <c r="I896" s="123"/>
      <c r="J896" s="172"/>
      <c r="K896" s="124"/>
    </row>
    <row r="897" spans="1:11" ht="15" x14ac:dyDescent="0.2">
      <c r="A897" s="119" t="s">
        <v>1200</v>
      </c>
      <c r="B897" s="315" t="s">
        <v>698</v>
      </c>
      <c r="C897" s="316"/>
      <c r="D897" s="316"/>
      <c r="E897" s="316"/>
      <c r="F897" s="316"/>
      <c r="G897" s="316"/>
      <c r="H897" s="316"/>
      <c r="I897" s="316"/>
      <c r="J897" s="316"/>
      <c r="K897" s="317"/>
    </row>
    <row r="898" spans="1:11" ht="45" x14ac:dyDescent="0.2">
      <c r="A898" s="119"/>
      <c r="B898" s="138" t="s">
        <v>1196</v>
      </c>
      <c r="C898" s="138" t="s">
        <v>849</v>
      </c>
      <c r="D898" s="123" t="s">
        <v>883</v>
      </c>
      <c r="E898" s="155" t="s">
        <v>1201</v>
      </c>
      <c r="F898" s="121"/>
      <c r="G898" s="121"/>
      <c r="H898" s="121"/>
      <c r="I898" s="121"/>
      <c r="J898" s="171"/>
      <c r="K898" s="122"/>
    </row>
    <row r="899" spans="1:11" ht="30" x14ac:dyDescent="0.2">
      <c r="A899" s="137"/>
      <c r="B899" s="138" t="s">
        <v>1202</v>
      </c>
      <c r="C899" s="123">
        <v>6.1</v>
      </c>
      <c r="D899" s="123">
        <v>5</v>
      </c>
      <c r="E899" s="123">
        <f>C899*D899*1.1</f>
        <v>33.550000000000004</v>
      </c>
      <c r="F899" s="123"/>
      <c r="G899" s="123"/>
      <c r="H899" s="123"/>
      <c r="I899" s="123"/>
      <c r="J899" s="172"/>
      <c r="K899" s="124"/>
    </row>
    <row r="900" spans="1:11" ht="15" x14ac:dyDescent="0.2">
      <c r="A900" s="137"/>
      <c r="B900" s="129" t="s">
        <v>849</v>
      </c>
      <c r="C900" s="114">
        <f>E899</f>
        <v>33.550000000000004</v>
      </c>
      <c r="D900" s="123"/>
      <c r="E900" s="123"/>
      <c r="F900" s="123"/>
      <c r="G900" s="123"/>
      <c r="H900" s="123"/>
      <c r="I900" s="123"/>
      <c r="J900" s="172"/>
      <c r="K900" s="124"/>
    </row>
    <row r="901" spans="1:11" ht="15" x14ac:dyDescent="0.2">
      <c r="A901" s="137"/>
      <c r="B901" s="167"/>
      <c r="C901" s="130"/>
      <c r="D901" s="123"/>
      <c r="E901" s="123"/>
      <c r="F901" s="123"/>
      <c r="G901" s="123"/>
      <c r="H901" s="123"/>
      <c r="I901" s="123"/>
      <c r="J901" s="172"/>
      <c r="K901" s="124"/>
    </row>
    <row r="902" spans="1:11" ht="15" x14ac:dyDescent="0.2">
      <c r="A902" s="119" t="s">
        <v>1203</v>
      </c>
      <c r="B902" s="315" t="s">
        <v>701</v>
      </c>
      <c r="C902" s="316"/>
      <c r="D902" s="316"/>
      <c r="E902" s="316"/>
      <c r="F902" s="316"/>
      <c r="G902" s="316"/>
      <c r="H902" s="316"/>
      <c r="I902" s="316"/>
      <c r="J902" s="316"/>
      <c r="K902" s="317"/>
    </row>
    <row r="903" spans="1:11" ht="30" x14ac:dyDescent="0.2">
      <c r="A903" s="119"/>
      <c r="B903" s="138" t="s">
        <v>1196</v>
      </c>
      <c r="C903" s="138" t="s">
        <v>849</v>
      </c>
      <c r="D903" s="123" t="s">
        <v>905</v>
      </c>
      <c r="E903" s="155" t="s">
        <v>1204</v>
      </c>
      <c r="F903" s="121"/>
      <c r="G903" s="121"/>
      <c r="H903" s="121"/>
      <c r="I903" s="121"/>
      <c r="J903" s="171"/>
      <c r="K903" s="122"/>
    </row>
    <row r="904" spans="1:11" ht="30" x14ac:dyDescent="0.2">
      <c r="A904" s="137"/>
      <c r="B904" s="138" t="s">
        <v>906</v>
      </c>
      <c r="C904" s="123">
        <v>38.200000000000003</v>
      </c>
      <c r="D904" s="123">
        <v>26</v>
      </c>
      <c r="E904" s="123">
        <f>C904+D904*2</f>
        <v>90.2</v>
      </c>
      <c r="F904" s="123"/>
      <c r="G904" s="123"/>
      <c r="H904" s="123"/>
      <c r="I904" s="123"/>
      <c r="J904" s="172"/>
      <c r="K904" s="124"/>
    </row>
    <row r="905" spans="1:11" ht="15" x14ac:dyDescent="0.2">
      <c r="A905" s="137"/>
      <c r="B905" s="129" t="s">
        <v>849</v>
      </c>
      <c r="C905" s="114">
        <f>E904</f>
        <v>90.2</v>
      </c>
      <c r="D905" s="123"/>
      <c r="E905" s="123"/>
      <c r="F905" s="123"/>
      <c r="G905" s="123"/>
      <c r="H905" s="123"/>
      <c r="I905" s="123"/>
      <c r="J905" s="172"/>
      <c r="K905" s="124"/>
    </row>
    <row r="906" spans="1:11" ht="15" x14ac:dyDescent="0.2">
      <c r="A906" s="137"/>
      <c r="B906" s="167"/>
      <c r="C906" s="130"/>
      <c r="D906" s="123"/>
      <c r="E906" s="123"/>
      <c r="F906" s="123"/>
      <c r="G906" s="123"/>
      <c r="H906" s="123"/>
      <c r="I906" s="123"/>
      <c r="J906" s="172"/>
      <c r="K906" s="124"/>
    </row>
    <row r="907" spans="1:11" ht="15" x14ac:dyDescent="0.2">
      <c r="A907" s="119" t="s">
        <v>1205</v>
      </c>
      <c r="B907" s="315" t="s">
        <v>704</v>
      </c>
      <c r="C907" s="316"/>
      <c r="D907" s="316"/>
      <c r="E907" s="316"/>
      <c r="F907" s="316"/>
      <c r="G907" s="316"/>
      <c r="H907" s="316"/>
      <c r="I907" s="316"/>
      <c r="J907" s="316"/>
      <c r="K907" s="317"/>
    </row>
    <row r="908" spans="1:11" ht="30" x14ac:dyDescent="0.2">
      <c r="A908" s="119"/>
      <c r="B908" s="138" t="s">
        <v>1196</v>
      </c>
      <c r="C908" s="138" t="s">
        <v>849</v>
      </c>
      <c r="D908" s="123" t="s">
        <v>883</v>
      </c>
      <c r="E908" s="155" t="s">
        <v>1206</v>
      </c>
      <c r="F908" s="121"/>
      <c r="G908" s="121"/>
      <c r="H908" s="121"/>
      <c r="I908" s="121"/>
      <c r="J908" s="171"/>
      <c r="K908" s="122"/>
    </row>
    <row r="909" spans="1:11" ht="30" x14ac:dyDescent="0.2">
      <c r="A909" s="137"/>
      <c r="B909" s="138" t="s">
        <v>1202</v>
      </c>
      <c r="C909" s="123">
        <v>6.1</v>
      </c>
      <c r="D909" s="123">
        <v>5</v>
      </c>
      <c r="E909" s="123">
        <f>C909*D909*1.1</f>
        <v>33.550000000000004</v>
      </c>
      <c r="F909" s="123"/>
      <c r="G909" s="123"/>
      <c r="H909" s="123"/>
      <c r="I909" s="123"/>
      <c r="J909" s="172"/>
      <c r="K909" s="124"/>
    </row>
    <row r="910" spans="1:11" ht="15" x14ac:dyDescent="0.2">
      <c r="A910" s="137"/>
      <c r="B910" s="129" t="s">
        <v>849</v>
      </c>
      <c r="C910" s="114">
        <f>E909</f>
        <v>33.550000000000004</v>
      </c>
      <c r="D910" s="123"/>
      <c r="E910" s="123"/>
      <c r="F910" s="123"/>
      <c r="G910" s="123"/>
      <c r="H910" s="123"/>
      <c r="I910" s="123"/>
      <c r="J910" s="172"/>
      <c r="K910" s="124"/>
    </row>
    <row r="911" spans="1:11" ht="15" x14ac:dyDescent="0.2">
      <c r="A911" s="137"/>
      <c r="B911" s="167"/>
      <c r="C911" s="130"/>
      <c r="D911" s="123"/>
      <c r="E911" s="123"/>
      <c r="F911" s="123"/>
      <c r="G911" s="123"/>
      <c r="H911" s="123"/>
      <c r="I911" s="123"/>
      <c r="J911" s="172"/>
      <c r="K911" s="124"/>
    </row>
    <row r="912" spans="1:11" ht="15" x14ac:dyDescent="0.2">
      <c r="A912" s="119" t="s">
        <v>1207</v>
      </c>
      <c r="B912" s="315" t="s">
        <v>707</v>
      </c>
      <c r="C912" s="316"/>
      <c r="D912" s="316"/>
      <c r="E912" s="316"/>
      <c r="F912" s="316"/>
      <c r="G912" s="316"/>
      <c r="H912" s="316"/>
      <c r="I912" s="316"/>
      <c r="J912" s="316"/>
      <c r="K912" s="317"/>
    </row>
    <row r="913" spans="1:11" ht="30" x14ac:dyDescent="0.2">
      <c r="A913" s="119"/>
      <c r="B913" s="138" t="s">
        <v>1196</v>
      </c>
      <c r="C913" s="123"/>
      <c r="D913" s="123"/>
      <c r="E913" s="121"/>
      <c r="F913" s="121"/>
      <c r="G913" s="121"/>
      <c r="H913" s="121"/>
      <c r="I913" s="121"/>
      <c r="J913" s="171"/>
      <c r="K913" s="122"/>
    </row>
    <row r="914" spans="1:11" ht="30" x14ac:dyDescent="0.2">
      <c r="A914" s="119"/>
      <c r="B914" s="138" t="s">
        <v>1199</v>
      </c>
      <c r="C914" s="123">
        <v>7</v>
      </c>
      <c r="D914" s="123"/>
      <c r="E914" s="121"/>
      <c r="F914" s="121"/>
      <c r="G914" s="121"/>
      <c r="H914" s="121"/>
      <c r="I914" s="121"/>
      <c r="J914" s="171"/>
      <c r="K914" s="122"/>
    </row>
    <row r="915" spans="1:11" ht="15" x14ac:dyDescent="0.2">
      <c r="A915" s="137"/>
      <c r="B915" s="129" t="s">
        <v>855</v>
      </c>
      <c r="C915" s="110">
        <f>C914</f>
        <v>7</v>
      </c>
      <c r="D915" s="123"/>
      <c r="E915" s="123"/>
      <c r="F915" s="123"/>
      <c r="G915" s="123"/>
      <c r="H915" s="123"/>
      <c r="I915" s="123"/>
      <c r="J915" s="172"/>
      <c r="K915" s="124"/>
    </row>
    <row r="916" spans="1:11" ht="15" x14ac:dyDescent="0.2">
      <c r="A916" s="137"/>
      <c r="B916" s="167"/>
      <c r="C916" s="108"/>
      <c r="D916" s="123"/>
      <c r="E916" s="123"/>
      <c r="F916" s="123"/>
      <c r="G916" s="123"/>
      <c r="H916" s="123"/>
      <c r="I916" s="123"/>
      <c r="J916" s="172"/>
      <c r="K916" s="124"/>
    </row>
    <row r="917" spans="1:11" ht="15" x14ac:dyDescent="0.2">
      <c r="A917" s="119" t="s">
        <v>1208</v>
      </c>
      <c r="B917" s="315" t="s">
        <v>710</v>
      </c>
      <c r="C917" s="316"/>
      <c r="D917" s="316"/>
      <c r="E917" s="316"/>
      <c r="F917" s="316"/>
      <c r="G917" s="316"/>
      <c r="H917" s="316"/>
      <c r="I917" s="316"/>
      <c r="J917" s="316"/>
      <c r="K917" s="317"/>
    </row>
    <row r="918" spans="1:11" ht="30" x14ac:dyDescent="0.2">
      <c r="A918" s="119"/>
      <c r="B918" s="138" t="s">
        <v>1196</v>
      </c>
      <c r="C918" s="123"/>
      <c r="D918" s="123"/>
      <c r="E918" s="121"/>
      <c r="F918" s="121"/>
      <c r="G918" s="121"/>
      <c r="H918" s="121"/>
      <c r="I918" s="121"/>
      <c r="J918" s="171"/>
      <c r="K918" s="122"/>
    </row>
    <row r="919" spans="1:11" ht="30" x14ac:dyDescent="0.2">
      <c r="A919" s="119"/>
      <c r="B919" s="138" t="s">
        <v>1197</v>
      </c>
      <c r="C919" s="123">
        <v>5</v>
      </c>
      <c r="D919" s="123"/>
      <c r="E919" s="121"/>
      <c r="F919" s="121"/>
      <c r="G919" s="121"/>
      <c r="H919" s="121"/>
      <c r="I919" s="121"/>
      <c r="J919" s="171"/>
      <c r="K919" s="122"/>
    </row>
    <row r="920" spans="1:11" ht="15" x14ac:dyDescent="0.2">
      <c r="A920" s="137"/>
      <c r="B920" s="129" t="s">
        <v>855</v>
      </c>
      <c r="C920" s="110">
        <f>C919</f>
        <v>5</v>
      </c>
      <c r="D920" s="123"/>
      <c r="E920" s="123"/>
      <c r="F920" s="123"/>
      <c r="G920" s="123"/>
      <c r="H920" s="123"/>
      <c r="I920" s="123"/>
      <c r="J920" s="172"/>
      <c r="K920" s="124"/>
    </row>
    <row r="921" spans="1:11" ht="15" x14ac:dyDescent="0.2">
      <c r="A921" s="145"/>
      <c r="B921" s="190"/>
      <c r="C921" s="159"/>
      <c r="D921" s="147"/>
      <c r="E921" s="147"/>
      <c r="F921" s="147"/>
      <c r="G921" s="147"/>
      <c r="H921" s="147"/>
      <c r="I921" s="147"/>
      <c r="J921" s="147"/>
      <c r="K921" s="148"/>
    </row>
    <row r="922" spans="1:11" ht="18.75" x14ac:dyDescent="0.2">
      <c r="A922" s="153">
        <v>15</v>
      </c>
      <c r="B922" s="306" t="s">
        <v>712</v>
      </c>
      <c r="C922" s="307"/>
      <c r="D922" s="307"/>
      <c r="E922" s="307"/>
      <c r="F922" s="307"/>
      <c r="G922" s="307"/>
      <c r="H922" s="307"/>
      <c r="I922" s="307"/>
      <c r="J922" s="307"/>
      <c r="K922" s="308"/>
    </row>
    <row r="923" spans="1:11" ht="15" x14ac:dyDescent="0.2">
      <c r="A923" s="107" t="s">
        <v>1209</v>
      </c>
      <c r="B923" s="318" t="s">
        <v>715</v>
      </c>
      <c r="C923" s="318"/>
      <c r="D923" s="318"/>
      <c r="E923" s="318"/>
      <c r="F923" s="318"/>
      <c r="G923" s="123"/>
      <c r="H923" s="123"/>
      <c r="I923" s="123"/>
      <c r="J923" s="172"/>
      <c r="K923" s="124"/>
    </row>
    <row r="924" spans="1:11" ht="15" x14ac:dyDescent="0.2">
      <c r="A924" s="137"/>
      <c r="B924" s="138" t="s">
        <v>1056</v>
      </c>
      <c r="C924" s="138" t="s">
        <v>849</v>
      </c>
      <c r="D924" s="123" t="s">
        <v>882</v>
      </c>
      <c r="E924" s="147" t="s">
        <v>883</v>
      </c>
      <c r="F924" s="147" t="s">
        <v>1119</v>
      </c>
      <c r="G924" s="123" t="s">
        <v>846</v>
      </c>
      <c r="H924" s="123"/>
      <c r="I924" s="123"/>
      <c r="J924" s="172"/>
      <c r="K924" s="124"/>
    </row>
    <row r="925" spans="1:11" ht="15" x14ac:dyDescent="0.2">
      <c r="A925" s="137"/>
      <c r="B925" s="138" t="s">
        <v>1058</v>
      </c>
      <c r="C925" s="123">
        <v>20.399999999999999</v>
      </c>
      <c r="D925" s="123">
        <v>2.9</v>
      </c>
      <c r="E925" s="123">
        <v>1</v>
      </c>
      <c r="F925" s="123">
        <v>1</v>
      </c>
      <c r="G925" s="123">
        <f t="shared" ref="G925:G929" si="29">C925*D925*E925*F925</f>
        <v>59.16</v>
      </c>
      <c r="H925" s="123"/>
      <c r="I925" s="123"/>
      <c r="J925" s="172"/>
      <c r="K925" s="124"/>
    </row>
    <row r="926" spans="1:11" ht="15" x14ac:dyDescent="0.2">
      <c r="A926" s="137"/>
      <c r="B926" s="138" t="s">
        <v>1076</v>
      </c>
      <c r="C926" s="123">
        <v>5.8</v>
      </c>
      <c r="D926" s="123">
        <v>1.75</v>
      </c>
      <c r="E926" s="123">
        <v>8</v>
      </c>
      <c r="F926" s="123">
        <v>1</v>
      </c>
      <c r="G926" s="123">
        <f t="shared" si="29"/>
        <v>81.2</v>
      </c>
      <c r="H926" s="123"/>
      <c r="I926" s="123"/>
      <c r="J926" s="172"/>
      <c r="K926" s="124"/>
    </row>
    <row r="927" spans="1:11" ht="15" x14ac:dyDescent="0.2">
      <c r="A927" s="137"/>
      <c r="B927" s="138" t="s">
        <v>1077</v>
      </c>
      <c r="C927" s="123">
        <v>3.5</v>
      </c>
      <c r="D927" s="123">
        <v>1.75</v>
      </c>
      <c r="E927" s="123">
        <v>2</v>
      </c>
      <c r="F927" s="123">
        <v>1</v>
      </c>
      <c r="G927" s="123">
        <f t="shared" si="29"/>
        <v>12.25</v>
      </c>
      <c r="H927" s="123"/>
      <c r="I927" s="123"/>
      <c r="J927" s="172"/>
      <c r="K927" s="124"/>
    </row>
    <row r="928" spans="1:11" ht="15" x14ac:dyDescent="0.2">
      <c r="A928" s="137"/>
      <c r="B928" s="138" t="s">
        <v>1078</v>
      </c>
      <c r="C928" s="123">
        <v>27.7</v>
      </c>
      <c r="D928" s="123">
        <v>0.35</v>
      </c>
      <c r="E928" s="123">
        <v>2</v>
      </c>
      <c r="F928" s="123">
        <v>1</v>
      </c>
      <c r="G928" s="123">
        <f t="shared" si="29"/>
        <v>19.389999999999997</v>
      </c>
      <c r="H928" s="123"/>
      <c r="I928" s="123"/>
      <c r="J928" s="172"/>
      <c r="K928" s="124"/>
    </row>
    <row r="929" spans="1:11" ht="15" x14ac:dyDescent="0.2">
      <c r="A929" s="145"/>
      <c r="B929" s="138" t="s">
        <v>1079</v>
      </c>
      <c r="C929" s="123">
        <v>27.7</v>
      </c>
      <c r="D929" s="123">
        <v>0.35</v>
      </c>
      <c r="E929" s="123">
        <v>2</v>
      </c>
      <c r="F929" s="123">
        <v>1</v>
      </c>
      <c r="G929" s="123">
        <f t="shared" si="29"/>
        <v>19.389999999999997</v>
      </c>
      <c r="H929" s="123"/>
      <c r="I929" s="123"/>
      <c r="J929" s="172"/>
      <c r="K929" s="124"/>
    </row>
    <row r="930" spans="1:11" ht="15" x14ac:dyDescent="0.2">
      <c r="A930" s="137"/>
      <c r="B930" s="138" t="s">
        <v>1067</v>
      </c>
      <c r="C930" s="123">
        <v>20.399999999999999</v>
      </c>
      <c r="D930" s="123">
        <v>3.2</v>
      </c>
      <c r="E930" s="123">
        <v>1</v>
      </c>
      <c r="F930" s="123">
        <v>2</v>
      </c>
      <c r="G930" s="123">
        <f>C930*D930*E930*F930</f>
        <v>130.56</v>
      </c>
      <c r="H930" s="123"/>
      <c r="I930" s="123"/>
      <c r="J930" s="172"/>
      <c r="K930" s="124"/>
    </row>
    <row r="931" spans="1:11" ht="15" x14ac:dyDescent="0.2">
      <c r="A931" s="137"/>
      <c r="B931" s="138" t="s">
        <v>1065</v>
      </c>
      <c r="C931" s="123">
        <v>2.65</v>
      </c>
      <c r="D931" s="123">
        <v>1.7</v>
      </c>
      <c r="E931" s="123">
        <v>2</v>
      </c>
      <c r="F931" s="123">
        <v>1</v>
      </c>
      <c r="G931" s="123">
        <f t="shared" ref="G931:G933" si="30">C931*D931*E931*F931</f>
        <v>9.01</v>
      </c>
      <c r="H931" s="123"/>
      <c r="I931" s="123"/>
      <c r="J931" s="172"/>
      <c r="K931" s="124"/>
    </row>
    <row r="932" spans="1:11" ht="15" x14ac:dyDescent="0.2">
      <c r="A932" s="137"/>
      <c r="B932" s="138" t="s">
        <v>1066</v>
      </c>
      <c r="C932" s="123">
        <v>3</v>
      </c>
      <c r="D932" s="123">
        <v>1.7</v>
      </c>
      <c r="E932" s="123">
        <v>1</v>
      </c>
      <c r="F932" s="123">
        <v>1</v>
      </c>
      <c r="G932" s="123">
        <f t="shared" si="30"/>
        <v>5.0999999999999996</v>
      </c>
      <c r="H932" s="123"/>
      <c r="I932" s="123"/>
      <c r="J932" s="172"/>
      <c r="K932" s="124"/>
    </row>
    <row r="933" spans="1:11" ht="15" x14ac:dyDescent="0.2">
      <c r="A933" s="145"/>
      <c r="B933" s="138" t="s">
        <v>1120</v>
      </c>
      <c r="C933" s="123">
        <v>29.44</v>
      </c>
      <c r="D933" s="123">
        <v>0.3</v>
      </c>
      <c r="E933" s="123">
        <v>2</v>
      </c>
      <c r="F933" s="123">
        <v>2</v>
      </c>
      <c r="G933" s="123">
        <f t="shared" si="30"/>
        <v>35.328000000000003</v>
      </c>
      <c r="H933" s="123"/>
      <c r="I933" s="123"/>
      <c r="J933" s="172"/>
      <c r="K933" s="124"/>
    </row>
    <row r="934" spans="1:11" ht="15" x14ac:dyDescent="0.2">
      <c r="A934" s="145"/>
      <c r="B934" s="216"/>
      <c r="C934" s="134"/>
      <c r="D934" s="134"/>
      <c r="E934" s="134"/>
      <c r="F934" s="134"/>
      <c r="G934" s="134"/>
      <c r="H934" s="123"/>
      <c r="I934" s="123"/>
      <c r="J934" s="172"/>
      <c r="K934" s="124"/>
    </row>
    <row r="935" spans="1:11" ht="15" x14ac:dyDescent="0.2">
      <c r="A935" s="145"/>
      <c r="B935" s="138"/>
      <c r="C935" s="123" t="s">
        <v>846</v>
      </c>
      <c r="D935" s="123" t="s">
        <v>1121</v>
      </c>
      <c r="E935" s="123" t="s">
        <v>1032</v>
      </c>
      <c r="F935" s="123" t="s">
        <v>977</v>
      </c>
      <c r="G935" s="123" t="s">
        <v>846</v>
      </c>
      <c r="H935" s="123"/>
      <c r="I935" s="123"/>
      <c r="J935" s="172"/>
      <c r="K935" s="124"/>
    </row>
    <row r="936" spans="1:11" ht="30" x14ac:dyDescent="0.2">
      <c r="A936" s="145"/>
      <c r="B936" s="138" t="s">
        <v>1122</v>
      </c>
      <c r="C936" s="123">
        <v>4.4889999999999999</v>
      </c>
      <c r="D936" s="123"/>
      <c r="E936" s="123">
        <v>14</v>
      </c>
      <c r="F936" s="123">
        <v>2</v>
      </c>
      <c r="G936" s="123">
        <f>C936*E936*F936</f>
        <v>125.69199999999999</v>
      </c>
      <c r="H936" s="123"/>
      <c r="I936" s="123"/>
      <c r="J936" s="172"/>
      <c r="K936" s="124"/>
    </row>
    <row r="937" spans="1:11" ht="30" x14ac:dyDescent="0.2">
      <c r="A937" s="145"/>
      <c r="B937" s="138" t="s">
        <v>1123</v>
      </c>
      <c r="C937" s="123">
        <v>0.84599999999999997</v>
      </c>
      <c r="D937" s="123"/>
      <c r="E937" s="123">
        <v>14</v>
      </c>
      <c r="F937" s="123">
        <v>1</v>
      </c>
      <c r="G937" s="123">
        <f>C937*E937*F937</f>
        <v>11.843999999999999</v>
      </c>
      <c r="H937" s="123"/>
      <c r="I937" s="123"/>
      <c r="J937" s="172"/>
      <c r="K937" s="124"/>
    </row>
    <row r="938" spans="1:11" ht="30" x14ac:dyDescent="0.2">
      <c r="A938" s="145"/>
      <c r="B938" s="138" t="s">
        <v>1124</v>
      </c>
      <c r="C938" s="123">
        <v>0.69</v>
      </c>
      <c r="D938" s="123"/>
      <c r="E938" s="123">
        <v>14</v>
      </c>
      <c r="F938" s="123">
        <v>1</v>
      </c>
      <c r="G938" s="123">
        <f>C938*E938*F938</f>
        <v>9.66</v>
      </c>
      <c r="H938" s="123"/>
      <c r="I938" s="123"/>
      <c r="J938" s="172"/>
      <c r="K938" s="124"/>
    </row>
    <row r="939" spans="1:11" ht="15" x14ac:dyDescent="0.2">
      <c r="A939" s="137"/>
      <c r="B939" s="138"/>
      <c r="C939" s="123"/>
      <c r="D939" s="123"/>
      <c r="E939" s="123"/>
      <c r="F939" s="123"/>
      <c r="G939" s="123"/>
      <c r="H939" s="123"/>
      <c r="I939" s="123"/>
      <c r="J939" s="172"/>
      <c r="K939" s="124"/>
    </row>
    <row r="940" spans="1:11" ht="15" x14ac:dyDescent="0.2">
      <c r="A940" s="137"/>
      <c r="B940" s="129" t="s">
        <v>846</v>
      </c>
      <c r="C940" s="114">
        <f>SUM(G925:G933,G936:G938)</f>
        <v>518.58400000000006</v>
      </c>
      <c r="D940" s="123"/>
      <c r="E940" s="123"/>
      <c r="F940" s="123"/>
      <c r="G940" s="123"/>
      <c r="H940" s="123"/>
      <c r="I940" s="123"/>
      <c r="J940" s="172"/>
      <c r="K940" s="124"/>
    </row>
    <row r="941" spans="1:11" ht="15" x14ac:dyDescent="0.2">
      <c r="A941" s="145"/>
      <c r="B941" s="156"/>
      <c r="C941" s="147"/>
      <c r="D941" s="147"/>
      <c r="E941" s="147"/>
      <c r="F941" s="147"/>
      <c r="G941" s="147"/>
      <c r="H941" s="147"/>
      <c r="I941" s="147"/>
      <c r="J941" s="147"/>
      <c r="K941" s="148"/>
    </row>
    <row r="942" spans="1:11" ht="15" x14ac:dyDescent="0.2">
      <c r="A942" s="107" t="s">
        <v>1210</v>
      </c>
      <c r="B942" s="318" t="s">
        <v>719</v>
      </c>
      <c r="C942" s="318"/>
      <c r="D942" s="318"/>
      <c r="E942" s="318"/>
      <c r="F942" s="318"/>
      <c r="G942" s="123"/>
      <c r="H942" s="123"/>
      <c r="I942" s="123"/>
      <c r="J942" s="172"/>
      <c r="K942" s="124"/>
    </row>
    <row r="943" spans="1:11" ht="15" x14ac:dyDescent="0.2">
      <c r="A943" s="137"/>
      <c r="B943" s="138" t="s">
        <v>1056</v>
      </c>
      <c r="C943" s="138" t="s">
        <v>849</v>
      </c>
      <c r="D943" s="123" t="s">
        <v>882</v>
      </c>
      <c r="E943" s="147" t="s">
        <v>883</v>
      </c>
      <c r="F943" s="147" t="s">
        <v>1119</v>
      </c>
      <c r="G943" s="123" t="s">
        <v>846</v>
      </c>
      <c r="H943" s="123"/>
      <c r="I943" s="123"/>
      <c r="J943" s="172"/>
      <c r="K943" s="124"/>
    </row>
    <row r="944" spans="1:11" ht="15" x14ac:dyDescent="0.2">
      <c r="A944" s="137"/>
      <c r="B944" s="138" t="s">
        <v>1058</v>
      </c>
      <c r="C944" s="123">
        <v>20.399999999999999</v>
      </c>
      <c r="D944" s="123">
        <v>2.9</v>
      </c>
      <c r="E944" s="123">
        <v>1</v>
      </c>
      <c r="F944" s="123">
        <v>1</v>
      </c>
      <c r="G944" s="123">
        <f t="shared" ref="G944:G948" si="31">C944*D944*E944*F944</f>
        <v>59.16</v>
      </c>
      <c r="H944" s="123"/>
      <c r="I944" s="123"/>
      <c r="J944" s="172"/>
      <c r="K944" s="124"/>
    </row>
    <row r="945" spans="1:11" ht="15" x14ac:dyDescent="0.2">
      <c r="A945" s="137"/>
      <c r="B945" s="138" t="s">
        <v>1076</v>
      </c>
      <c r="C945" s="123">
        <v>5.8</v>
      </c>
      <c r="D945" s="123">
        <v>1.75</v>
      </c>
      <c r="E945" s="123">
        <v>8</v>
      </c>
      <c r="F945" s="123">
        <v>1</v>
      </c>
      <c r="G945" s="123">
        <f t="shared" si="31"/>
        <v>81.2</v>
      </c>
      <c r="H945" s="123"/>
      <c r="I945" s="123"/>
      <c r="J945" s="172"/>
      <c r="K945" s="124"/>
    </row>
    <row r="946" spans="1:11" ht="15" x14ac:dyDescent="0.2">
      <c r="A946" s="137"/>
      <c r="B946" s="138" t="s">
        <v>1077</v>
      </c>
      <c r="C946" s="123">
        <v>3.5</v>
      </c>
      <c r="D946" s="123">
        <v>1.75</v>
      </c>
      <c r="E946" s="123">
        <v>2</v>
      </c>
      <c r="F946" s="123">
        <v>1</v>
      </c>
      <c r="G946" s="123">
        <f t="shared" si="31"/>
        <v>12.25</v>
      </c>
      <c r="H946" s="123"/>
      <c r="I946" s="123"/>
      <c r="J946" s="172"/>
      <c r="K946" s="124"/>
    </row>
    <row r="947" spans="1:11" ht="15" x14ac:dyDescent="0.2">
      <c r="A947" s="137"/>
      <c r="B947" s="138" t="s">
        <v>1078</v>
      </c>
      <c r="C947" s="123">
        <v>27.7</v>
      </c>
      <c r="D947" s="123">
        <v>0.35</v>
      </c>
      <c r="E947" s="123">
        <v>2</v>
      </c>
      <c r="F947" s="123">
        <v>1</v>
      </c>
      <c r="G947" s="123">
        <f t="shared" si="31"/>
        <v>19.389999999999997</v>
      </c>
      <c r="H947" s="123"/>
      <c r="I947" s="123"/>
      <c r="J947" s="172"/>
      <c r="K947" s="124"/>
    </row>
    <row r="948" spans="1:11" ht="15" x14ac:dyDescent="0.2">
      <c r="A948" s="145"/>
      <c r="B948" s="138" t="s">
        <v>1079</v>
      </c>
      <c r="C948" s="123">
        <v>27.7</v>
      </c>
      <c r="D948" s="123">
        <v>0.35</v>
      </c>
      <c r="E948" s="123">
        <v>2</v>
      </c>
      <c r="F948" s="123">
        <v>1</v>
      </c>
      <c r="G948" s="123">
        <f t="shared" si="31"/>
        <v>19.389999999999997</v>
      </c>
      <c r="H948" s="123"/>
      <c r="I948" s="123"/>
      <c r="J948" s="172"/>
      <c r="K948" s="124"/>
    </row>
    <row r="949" spans="1:11" ht="15" x14ac:dyDescent="0.2">
      <c r="A949" s="137"/>
      <c r="B949" s="138" t="s">
        <v>1067</v>
      </c>
      <c r="C949" s="123">
        <v>20.399999999999999</v>
      </c>
      <c r="D949" s="123">
        <v>3.2</v>
      </c>
      <c r="E949" s="123">
        <v>1</v>
      </c>
      <c r="F949" s="123">
        <v>2</v>
      </c>
      <c r="G949" s="123">
        <f>C949*D949*E949*F949</f>
        <v>130.56</v>
      </c>
      <c r="H949" s="123"/>
      <c r="I949" s="123"/>
      <c r="J949" s="172"/>
      <c r="K949" s="124"/>
    </row>
    <row r="950" spans="1:11" ht="15" x14ac:dyDescent="0.2">
      <c r="A950" s="137"/>
      <c r="B950" s="138" t="s">
        <v>1065</v>
      </c>
      <c r="C950" s="123">
        <v>2.65</v>
      </c>
      <c r="D950" s="123">
        <v>1.7</v>
      </c>
      <c r="E950" s="123">
        <v>2</v>
      </c>
      <c r="F950" s="123">
        <v>1</v>
      </c>
      <c r="G950" s="123">
        <f t="shared" ref="G950:G952" si="32">C950*D950*E950*F950</f>
        <v>9.01</v>
      </c>
      <c r="H950" s="123"/>
      <c r="I950" s="123"/>
      <c r="J950" s="172"/>
      <c r="K950" s="124"/>
    </row>
    <row r="951" spans="1:11" ht="15" x14ac:dyDescent="0.2">
      <c r="A951" s="137"/>
      <c r="B951" s="138" t="s">
        <v>1066</v>
      </c>
      <c r="C951" s="123">
        <v>3</v>
      </c>
      <c r="D951" s="123">
        <v>1.7</v>
      </c>
      <c r="E951" s="123">
        <v>1</v>
      </c>
      <c r="F951" s="123">
        <v>1</v>
      </c>
      <c r="G951" s="123">
        <f t="shared" si="32"/>
        <v>5.0999999999999996</v>
      </c>
      <c r="H951" s="123"/>
      <c r="I951" s="123"/>
      <c r="J951" s="172"/>
      <c r="K951" s="124"/>
    </row>
    <row r="952" spans="1:11" ht="15" x14ac:dyDescent="0.2">
      <c r="A952" s="145"/>
      <c r="B952" s="138" t="s">
        <v>1120</v>
      </c>
      <c r="C952" s="123">
        <v>29.44</v>
      </c>
      <c r="D952" s="123">
        <v>0.3</v>
      </c>
      <c r="E952" s="123">
        <v>2</v>
      </c>
      <c r="F952" s="123">
        <v>2</v>
      </c>
      <c r="G952" s="123">
        <f t="shared" si="32"/>
        <v>35.328000000000003</v>
      </c>
      <c r="H952" s="123"/>
      <c r="I952" s="123"/>
      <c r="J952" s="172"/>
      <c r="K952" s="124"/>
    </row>
    <row r="953" spans="1:11" ht="15" x14ac:dyDescent="0.2">
      <c r="A953" s="145"/>
      <c r="B953" s="216"/>
      <c r="C953" s="134"/>
      <c r="D953" s="134"/>
      <c r="E953" s="134"/>
      <c r="F953" s="134"/>
      <c r="G953" s="134"/>
      <c r="H953" s="123"/>
      <c r="I953" s="123"/>
      <c r="J953" s="172"/>
      <c r="K953" s="124"/>
    </row>
    <row r="954" spans="1:11" ht="15" x14ac:dyDescent="0.2">
      <c r="A954" s="145"/>
      <c r="B954" s="138"/>
      <c r="C954" s="123" t="s">
        <v>846</v>
      </c>
      <c r="D954" s="123" t="s">
        <v>1121</v>
      </c>
      <c r="E954" s="123" t="s">
        <v>1032</v>
      </c>
      <c r="F954" s="123" t="s">
        <v>977</v>
      </c>
      <c r="G954" s="123" t="s">
        <v>846</v>
      </c>
      <c r="H954" s="123"/>
      <c r="I954" s="123"/>
      <c r="J954" s="172"/>
      <c r="K954" s="124"/>
    </row>
    <row r="955" spans="1:11" ht="30" x14ac:dyDescent="0.2">
      <c r="A955" s="145"/>
      <c r="B955" s="138" t="s">
        <v>1122</v>
      </c>
      <c r="C955" s="123">
        <v>4.4889999999999999</v>
      </c>
      <c r="D955" s="123"/>
      <c r="E955" s="123">
        <v>14</v>
      </c>
      <c r="F955" s="123">
        <v>2</v>
      </c>
      <c r="G955" s="123">
        <f>C955*E955*F955</f>
        <v>125.69199999999999</v>
      </c>
      <c r="H955" s="123"/>
      <c r="I955" s="123"/>
      <c r="J955" s="172"/>
      <c r="K955" s="124"/>
    </row>
    <row r="956" spans="1:11" ht="30" x14ac:dyDescent="0.2">
      <c r="A956" s="145"/>
      <c r="B956" s="138" t="s">
        <v>1123</v>
      </c>
      <c r="C956" s="123">
        <v>0.84599999999999997</v>
      </c>
      <c r="D956" s="123"/>
      <c r="E956" s="123">
        <v>14</v>
      </c>
      <c r="F956" s="123">
        <v>1</v>
      </c>
      <c r="G956" s="123">
        <f>C956*E956*F956</f>
        <v>11.843999999999999</v>
      </c>
      <c r="H956" s="123"/>
      <c r="I956" s="123"/>
      <c r="J956" s="172"/>
      <c r="K956" s="124"/>
    </row>
    <row r="957" spans="1:11" ht="30" x14ac:dyDescent="0.2">
      <c r="A957" s="145"/>
      <c r="B957" s="138" t="s">
        <v>1124</v>
      </c>
      <c r="C957" s="123">
        <v>0.69</v>
      </c>
      <c r="D957" s="123"/>
      <c r="E957" s="123">
        <v>14</v>
      </c>
      <c r="F957" s="123">
        <v>1</v>
      </c>
      <c r="G957" s="123">
        <f>C957*E957*F957</f>
        <v>9.66</v>
      </c>
      <c r="H957" s="123"/>
      <c r="I957" s="123"/>
      <c r="J957" s="172"/>
      <c r="K957" s="124"/>
    </row>
    <row r="958" spans="1:11" ht="15" x14ac:dyDescent="0.2">
      <c r="A958" s="137"/>
      <c r="B958" s="138"/>
      <c r="C958" s="123"/>
      <c r="D958" s="123"/>
      <c r="E958" s="123"/>
      <c r="F958" s="123"/>
      <c r="G958" s="123"/>
      <c r="H958" s="123"/>
      <c r="I958" s="123"/>
      <c r="J958" s="172"/>
      <c r="K958" s="124"/>
    </row>
    <row r="959" spans="1:11" ht="15" x14ac:dyDescent="0.2">
      <c r="A959" s="137"/>
      <c r="B959" s="129" t="s">
        <v>846</v>
      </c>
      <c r="C959" s="114">
        <f>SUM(G944:G952,G955:G957)</f>
        <v>518.58400000000006</v>
      </c>
      <c r="D959" s="123"/>
      <c r="E959" s="123"/>
      <c r="F959" s="123"/>
      <c r="G959" s="123"/>
      <c r="H959" s="123"/>
      <c r="I959" s="123"/>
      <c r="J959" s="172"/>
      <c r="K959" s="124"/>
    </row>
    <row r="960" spans="1:11" ht="15" x14ac:dyDescent="0.2">
      <c r="A960" s="145"/>
      <c r="B960" s="156"/>
      <c r="C960" s="147"/>
      <c r="D960" s="147"/>
      <c r="E960" s="147"/>
      <c r="F960" s="147"/>
      <c r="G960" s="147"/>
      <c r="H960" s="147"/>
      <c r="I960" s="147"/>
      <c r="J960" s="147"/>
      <c r="K960" s="148"/>
    </row>
    <row r="961" spans="1:11" ht="15" x14ac:dyDescent="0.2">
      <c r="A961" s="107" t="s">
        <v>1211</v>
      </c>
      <c r="B961" s="318" t="s">
        <v>722</v>
      </c>
      <c r="C961" s="318"/>
      <c r="D961" s="318"/>
      <c r="E961" s="318"/>
      <c r="F961" s="318"/>
      <c r="G961" s="123"/>
      <c r="H961" s="123"/>
      <c r="I961" s="123"/>
      <c r="J961" s="172"/>
      <c r="K961" s="124"/>
    </row>
    <row r="962" spans="1:11" ht="15" x14ac:dyDescent="0.2">
      <c r="A962" s="137"/>
      <c r="B962" s="138" t="s">
        <v>1056</v>
      </c>
      <c r="C962" s="138" t="s">
        <v>849</v>
      </c>
      <c r="D962" s="123" t="s">
        <v>882</v>
      </c>
      <c r="E962" s="147" t="s">
        <v>883</v>
      </c>
      <c r="F962" s="147" t="s">
        <v>1119</v>
      </c>
      <c r="G962" s="123" t="s">
        <v>846</v>
      </c>
      <c r="H962" s="123"/>
      <c r="I962" s="123"/>
      <c r="J962" s="172"/>
      <c r="K962" s="124"/>
    </row>
    <row r="963" spans="1:11" ht="15" x14ac:dyDescent="0.2">
      <c r="A963" s="137"/>
      <c r="B963" s="138" t="s">
        <v>1058</v>
      </c>
      <c r="C963" s="123">
        <v>20.399999999999999</v>
      </c>
      <c r="D963" s="123">
        <v>2.9</v>
      </c>
      <c r="E963" s="123">
        <v>1</v>
      </c>
      <c r="F963" s="123">
        <v>1</v>
      </c>
      <c r="G963" s="123">
        <f t="shared" ref="G963:G967" si="33">C963*D963*E963*F963</f>
        <v>59.16</v>
      </c>
      <c r="H963" s="123"/>
      <c r="I963" s="123"/>
      <c r="J963" s="172"/>
      <c r="K963" s="124"/>
    </row>
    <row r="964" spans="1:11" ht="15" x14ac:dyDescent="0.2">
      <c r="A964" s="137"/>
      <c r="B964" s="138" t="s">
        <v>1076</v>
      </c>
      <c r="C964" s="123">
        <v>5.8</v>
      </c>
      <c r="D964" s="123">
        <v>1.75</v>
      </c>
      <c r="E964" s="123">
        <v>8</v>
      </c>
      <c r="F964" s="123">
        <v>1</v>
      </c>
      <c r="G964" s="123">
        <f t="shared" si="33"/>
        <v>81.2</v>
      </c>
      <c r="H964" s="123"/>
      <c r="I964" s="123"/>
      <c r="J964" s="172"/>
      <c r="K964" s="124"/>
    </row>
    <row r="965" spans="1:11" ht="15" x14ac:dyDescent="0.2">
      <c r="A965" s="137"/>
      <c r="B965" s="138" t="s">
        <v>1077</v>
      </c>
      <c r="C965" s="123">
        <v>3.5</v>
      </c>
      <c r="D965" s="123">
        <v>1.75</v>
      </c>
      <c r="E965" s="123">
        <v>2</v>
      </c>
      <c r="F965" s="123">
        <v>1</v>
      </c>
      <c r="G965" s="123">
        <f t="shared" si="33"/>
        <v>12.25</v>
      </c>
      <c r="H965" s="123"/>
      <c r="I965" s="123"/>
      <c r="J965" s="172"/>
      <c r="K965" s="124"/>
    </row>
    <row r="966" spans="1:11" ht="15" x14ac:dyDescent="0.2">
      <c r="A966" s="137"/>
      <c r="B966" s="138" t="s">
        <v>1078</v>
      </c>
      <c r="C966" s="123">
        <v>27.7</v>
      </c>
      <c r="D966" s="123">
        <v>0.35</v>
      </c>
      <c r="E966" s="123">
        <v>2</v>
      </c>
      <c r="F966" s="123">
        <v>1</v>
      </c>
      <c r="G966" s="123">
        <f t="shared" si="33"/>
        <v>19.389999999999997</v>
      </c>
      <c r="H966" s="123"/>
      <c r="I966" s="123"/>
      <c r="J966" s="172"/>
      <c r="K966" s="124"/>
    </row>
    <row r="967" spans="1:11" ht="15" x14ac:dyDescent="0.2">
      <c r="A967" s="145"/>
      <c r="B967" s="138" t="s">
        <v>1079</v>
      </c>
      <c r="C967" s="123">
        <v>27.7</v>
      </c>
      <c r="D967" s="123">
        <v>0.35</v>
      </c>
      <c r="E967" s="123">
        <v>2</v>
      </c>
      <c r="F967" s="123">
        <v>1</v>
      </c>
      <c r="G967" s="123">
        <f t="shared" si="33"/>
        <v>19.389999999999997</v>
      </c>
      <c r="H967" s="123"/>
      <c r="I967" s="123"/>
      <c r="J967" s="172"/>
      <c r="K967" s="124"/>
    </row>
    <row r="968" spans="1:11" ht="15" x14ac:dyDescent="0.2">
      <c r="A968" s="137"/>
      <c r="B968" s="138" t="s">
        <v>1067</v>
      </c>
      <c r="C968" s="123">
        <v>20.399999999999999</v>
      </c>
      <c r="D968" s="123">
        <v>3.2</v>
      </c>
      <c r="E968" s="123">
        <v>1</v>
      </c>
      <c r="F968" s="123">
        <v>2</v>
      </c>
      <c r="G968" s="123">
        <f>C968*D968*E968*F968</f>
        <v>130.56</v>
      </c>
      <c r="H968" s="123"/>
      <c r="I968" s="123"/>
      <c r="J968" s="172"/>
      <c r="K968" s="124"/>
    </row>
    <row r="969" spans="1:11" ht="15" x14ac:dyDescent="0.2">
      <c r="A969" s="137"/>
      <c r="B969" s="138" t="s">
        <v>1065</v>
      </c>
      <c r="C969" s="123">
        <v>2.65</v>
      </c>
      <c r="D969" s="123">
        <v>1.7</v>
      </c>
      <c r="E969" s="123">
        <v>2</v>
      </c>
      <c r="F969" s="123">
        <v>1</v>
      </c>
      <c r="G969" s="123">
        <f t="shared" ref="G969:G971" si="34">C969*D969*E969*F969</f>
        <v>9.01</v>
      </c>
      <c r="H969" s="123"/>
      <c r="I969" s="123"/>
      <c r="J969" s="172"/>
      <c r="K969" s="124"/>
    </row>
    <row r="970" spans="1:11" ht="15" x14ac:dyDescent="0.2">
      <c r="A970" s="137"/>
      <c r="B970" s="138" t="s">
        <v>1066</v>
      </c>
      <c r="C970" s="123">
        <v>3</v>
      </c>
      <c r="D970" s="123">
        <v>1.7</v>
      </c>
      <c r="E970" s="123">
        <v>1</v>
      </c>
      <c r="F970" s="123">
        <v>1</v>
      </c>
      <c r="G970" s="123">
        <f t="shared" si="34"/>
        <v>5.0999999999999996</v>
      </c>
      <c r="H970" s="123"/>
      <c r="I970" s="123"/>
      <c r="J970" s="172"/>
      <c r="K970" s="124"/>
    </row>
    <row r="971" spans="1:11" ht="15" x14ac:dyDescent="0.2">
      <c r="A971" s="145"/>
      <c r="B971" s="138" t="s">
        <v>1120</v>
      </c>
      <c r="C971" s="123">
        <v>29.44</v>
      </c>
      <c r="D971" s="123">
        <v>0.3</v>
      </c>
      <c r="E971" s="123">
        <v>2</v>
      </c>
      <c r="F971" s="123">
        <v>2</v>
      </c>
      <c r="G971" s="123">
        <f t="shared" si="34"/>
        <v>35.328000000000003</v>
      </c>
      <c r="H971" s="123"/>
      <c r="I971" s="123"/>
      <c r="J971" s="172"/>
      <c r="K971" s="124"/>
    </row>
    <row r="972" spans="1:11" ht="15" x14ac:dyDescent="0.2">
      <c r="A972" s="145"/>
      <c r="B972" s="216"/>
      <c r="C972" s="134"/>
      <c r="D972" s="134"/>
      <c r="E972" s="134"/>
      <c r="F972" s="134"/>
      <c r="G972" s="134"/>
      <c r="H972" s="123"/>
      <c r="I972" s="123"/>
      <c r="J972" s="172"/>
      <c r="K972" s="124"/>
    </row>
    <row r="973" spans="1:11" ht="15" x14ac:dyDescent="0.2">
      <c r="A973" s="145"/>
      <c r="B973" s="138"/>
      <c r="C973" s="123" t="s">
        <v>846</v>
      </c>
      <c r="D973" s="123" t="s">
        <v>1121</v>
      </c>
      <c r="E973" s="123" t="s">
        <v>1032</v>
      </c>
      <c r="F973" s="123" t="s">
        <v>977</v>
      </c>
      <c r="G973" s="123" t="s">
        <v>846</v>
      </c>
      <c r="H973" s="123"/>
      <c r="I973" s="123"/>
      <c r="J973" s="172"/>
      <c r="K973" s="124"/>
    </row>
    <row r="974" spans="1:11" ht="30" x14ac:dyDescent="0.2">
      <c r="A974" s="145"/>
      <c r="B974" s="138" t="s">
        <v>1122</v>
      </c>
      <c r="C974" s="123">
        <v>4.4889999999999999</v>
      </c>
      <c r="D974" s="123"/>
      <c r="E974" s="123">
        <v>14</v>
      </c>
      <c r="F974" s="123">
        <v>2</v>
      </c>
      <c r="G974" s="123">
        <f>C974*E974*F974</f>
        <v>125.69199999999999</v>
      </c>
      <c r="H974" s="123"/>
      <c r="I974" s="123"/>
      <c r="J974" s="172"/>
      <c r="K974" s="124"/>
    </row>
    <row r="975" spans="1:11" ht="30" x14ac:dyDescent="0.2">
      <c r="A975" s="145"/>
      <c r="B975" s="138" t="s">
        <v>1123</v>
      </c>
      <c r="C975" s="123">
        <v>0.84599999999999997</v>
      </c>
      <c r="D975" s="123"/>
      <c r="E975" s="123">
        <v>14</v>
      </c>
      <c r="F975" s="123">
        <v>1</v>
      </c>
      <c r="G975" s="123">
        <f>C975*E975*F975</f>
        <v>11.843999999999999</v>
      </c>
      <c r="H975" s="123"/>
      <c r="I975" s="123"/>
      <c r="J975" s="172"/>
      <c r="K975" s="124"/>
    </row>
    <row r="976" spans="1:11" ht="30" x14ac:dyDescent="0.2">
      <c r="A976" s="145"/>
      <c r="B976" s="138" t="s">
        <v>1124</v>
      </c>
      <c r="C976" s="123">
        <v>0.69</v>
      </c>
      <c r="D976" s="123"/>
      <c r="E976" s="123">
        <v>14</v>
      </c>
      <c r="F976" s="123">
        <v>1</v>
      </c>
      <c r="G976" s="123">
        <f>C976*E976*F976</f>
        <v>9.66</v>
      </c>
      <c r="H976" s="123"/>
      <c r="I976" s="123"/>
      <c r="J976" s="172"/>
      <c r="K976" s="124"/>
    </row>
    <row r="977" spans="1:11" ht="15" x14ac:dyDescent="0.2">
      <c r="A977" s="137"/>
      <c r="B977" s="138"/>
      <c r="C977" s="123"/>
      <c r="D977" s="123"/>
      <c r="E977" s="123"/>
      <c r="F977" s="123"/>
      <c r="G977" s="123"/>
      <c r="H977" s="123"/>
      <c r="I977" s="123"/>
      <c r="J977" s="172"/>
      <c r="K977" s="124"/>
    </row>
    <row r="978" spans="1:11" ht="15" x14ac:dyDescent="0.2">
      <c r="A978" s="137"/>
      <c r="B978" s="129" t="s">
        <v>846</v>
      </c>
      <c r="C978" s="114">
        <f>SUM(G963:G971,G974:G976)</f>
        <v>518.58400000000006</v>
      </c>
      <c r="D978" s="123"/>
      <c r="E978" s="123"/>
      <c r="F978" s="123"/>
      <c r="G978" s="123"/>
      <c r="H978" s="123"/>
      <c r="I978" s="123"/>
      <c r="J978" s="172"/>
      <c r="K978" s="124"/>
    </row>
    <row r="979" spans="1:11" ht="15" x14ac:dyDescent="0.2">
      <c r="A979" s="145"/>
      <c r="B979" s="156"/>
      <c r="C979" s="147"/>
      <c r="D979" s="147"/>
      <c r="E979" s="147"/>
      <c r="F979" s="147"/>
      <c r="G979" s="147"/>
      <c r="H979" s="147"/>
      <c r="I979" s="147"/>
      <c r="J979" s="147"/>
      <c r="K979" s="148"/>
    </row>
    <row r="980" spans="1:11" ht="15" x14ac:dyDescent="0.2">
      <c r="A980" s="107" t="s">
        <v>1212</v>
      </c>
      <c r="B980" s="318" t="s">
        <v>725</v>
      </c>
      <c r="C980" s="318"/>
      <c r="D980" s="318"/>
      <c r="E980" s="318"/>
      <c r="F980" s="318"/>
      <c r="G980" s="123"/>
      <c r="H980" s="123"/>
      <c r="I980" s="123"/>
      <c r="J980" s="172"/>
      <c r="K980" s="124"/>
    </row>
    <row r="981" spans="1:11" ht="15" x14ac:dyDescent="0.2">
      <c r="A981" s="137"/>
      <c r="B981" s="138" t="s">
        <v>1056</v>
      </c>
      <c r="C981" s="138" t="s">
        <v>849</v>
      </c>
      <c r="D981" s="123" t="s">
        <v>861</v>
      </c>
      <c r="E981" s="147" t="s">
        <v>1032</v>
      </c>
      <c r="F981" s="123" t="s">
        <v>846</v>
      </c>
      <c r="G981" s="123"/>
      <c r="H981" s="123"/>
      <c r="I981" s="123"/>
      <c r="J981" s="172"/>
      <c r="K981" s="124"/>
    </row>
    <row r="982" spans="1:11" ht="15" x14ac:dyDescent="0.2">
      <c r="A982" s="137"/>
      <c r="B982" s="138" t="s">
        <v>1126</v>
      </c>
      <c r="C982" s="123">
        <v>9.15</v>
      </c>
      <c r="D982" s="123">
        <v>3.35</v>
      </c>
      <c r="E982" s="147">
        <v>2</v>
      </c>
      <c r="F982" s="123">
        <f>C982*D982*E982</f>
        <v>61.305000000000007</v>
      </c>
      <c r="G982" s="123"/>
      <c r="H982" s="123"/>
      <c r="I982" s="123"/>
      <c r="J982" s="172"/>
      <c r="K982" s="124"/>
    </row>
    <row r="983" spans="1:11" ht="15" x14ac:dyDescent="0.2">
      <c r="A983" s="137"/>
      <c r="B983" s="138" t="s">
        <v>1127</v>
      </c>
      <c r="C983" s="123">
        <v>3.35</v>
      </c>
      <c r="D983" s="123">
        <v>1.55</v>
      </c>
      <c r="E983" s="123">
        <v>1</v>
      </c>
      <c r="F983" s="123">
        <f>C983*D983*E983</f>
        <v>5.1924999999999999</v>
      </c>
      <c r="G983" s="123"/>
      <c r="H983" s="123"/>
      <c r="I983" s="123"/>
      <c r="J983" s="172"/>
      <c r="K983" s="124"/>
    </row>
    <row r="984" spans="1:11" ht="15" x14ac:dyDescent="0.2">
      <c r="A984" s="137"/>
      <c r="B984" s="138"/>
      <c r="C984" s="123"/>
      <c r="D984" s="123"/>
      <c r="E984" s="123"/>
      <c r="F984" s="123"/>
      <c r="G984" s="123"/>
      <c r="H984" s="123"/>
      <c r="I984" s="123"/>
      <c r="J984" s="172"/>
      <c r="K984" s="124"/>
    </row>
    <row r="985" spans="1:11" ht="15" x14ac:dyDescent="0.2">
      <c r="A985" s="137"/>
      <c r="B985" s="129" t="s">
        <v>846</v>
      </c>
      <c r="C985" s="114">
        <f>SUM(F982:F983)</f>
        <v>66.497500000000002</v>
      </c>
      <c r="D985" s="123"/>
      <c r="E985" s="123"/>
      <c r="F985" s="123"/>
      <c r="G985" s="123"/>
      <c r="H985" s="123"/>
      <c r="I985" s="123"/>
      <c r="J985" s="172"/>
      <c r="K985" s="124"/>
    </row>
    <row r="986" spans="1:11" ht="15" x14ac:dyDescent="0.2">
      <c r="A986" s="145"/>
      <c r="B986" s="156"/>
      <c r="C986" s="147"/>
      <c r="D986" s="147"/>
      <c r="E986" s="147"/>
      <c r="F986" s="147"/>
      <c r="G986" s="147"/>
      <c r="H986" s="147"/>
      <c r="I986" s="147"/>
      <c r="J986" s="147"/>
      <c r="K986" s="148"/>
    </row>
    <row r="987" spans="1:11" ht="15" x14ac:dyDescent="0.2">
      <c r="A987" s="107" t="s">
        <v>1213</v>
      </c>
      <c r="B987" s="318" t="s">
        <v>728</v>
      </c>
      <c r="C987" s="318"/>
      <c r="D987" s="318"/>
      <c r="E987" s="318"/>
      <c r="F987" s="318"/>
      <c r="G987" s="123"/>
      <c r="H987" s="123"/>
      <c r="I987" s="123"/>
      <c r="J987" s="172"/>
      <c r="K987" s="124"/>
    </row>
    <row r="988" spans="1:11" ht="15" x14ac:dyDescent="0.2">
      <c r="A988" s="137"/>
      <c r="B988" s="138" t="s">
        <v>1056</v>
      </c>
      <c r="C988" s="138" t="s">
        <v>849</v>
      </c>
      <c r="D988" s="123" t="s">
        <v>861</v>
      </c>
      <c r="E988" s="147" t="s">
        <v>1032</v>
      </c>
      <c r="F988" s="123" t="s">
        <v>846</v>
      </c>
      <c r="G988" s="123"/>
      <c r="H988" s="123"/>
      <c r="I988" s="123"/>
      <c r="J988" s="172"/>
      <c r="K988" s="124"/>
    </row>
    <row r="989" spans="1:11" ht="15" x14ac:dyDescent="0.2">
      <c r="A989" s="137"/>
      <c r="B989" s="138" t="s">
        <v>1126</v>
      </c>
      <c r="C989" s="123">
        <v>9.15</v>
      </c>
      <c r="D989" s="123">
        <v>3.35</v>
      </c>
      <c r="E989" s="147">
        <v>2</v>
      </c>
      <c r="F989" s="123">
        <f>C989*D989*E989</f>
        <v>61.305000000000007</v>
      </c>
      <c r="G989" s="123"/>
      <c r="H989" s="123"/>
      <c r="I989" s="123"/>
      <c r="J989" s="172"/>
      <c r="K989" s="124"/>
    </row>
    <row r="990" spans="1:11" ht="15" x14ac:dyDescent="0.2">
      <c r="A990" s="137"/>
      <c r="B990" s="138" t="s">
        <v>1127</v>
      </c>
      <c r="C990" s="123">
        <v>3.35</v>
      </c>
      <c r="D990" s="123">
        <v>1.55</v>
      </c>
      <c r="E990" s="123">
        <v>1</v>
      </c>
      <c r="F990" s="123">
        <f>C990*D990*E990</f>
        <v>5.1924999999999999</v>
      </c>
      <c r="G990" s="123"/>
      <c r="H990" s="123"/>
      <c r="I990" s="123"/>
      <c r="J990" s="172"/>
      <c r="K990" s="124"/>
    </row>
    <row r="991" spans="1:11" ht="15" x14ac:dyDescent="0.2">
      <c r="A991" s="137"/>
      <c r="B991" s="138"/>
      <c r="C991" s="123"/>
      <c r="D991" s="123"/>
      <c r="E991" s="123"/>
      <c r="F991" s="123"/>
      <c r="G991" s="123"/>
      <c r="H991" s="123"/>
      <c r="I991" s="123"/>
      <c r="J991" s="172"/>
      <c r="K991" s="124"/>
    </row>
    <row r="992" spans="1:11" ht="15" x14ac:dyDescent="0.2">
      <c r="A992" s="137"/>
      <c r="B992" s="129" t="s">
        <v>846</v>
      </c>
      <c r="C992" s="114">
        <f>SUM(F989:F990)</f>
        <v>66.497500000000002</v>
      </c>
      <c r="D992" s="123"/>
      <c r="E992" s="123"/>
      <c r="F992" s="123"/>
      <c r="G992" s="123"/>
      <c r="H992" s="123"/>
      <c r="I992" s="123"/>
      <c r="J992" s="172"/>
      <c r="K992" s="124"/>
    </row>
    <row r="993" spans="1:11" ht="15" x14ac:dyDescent="0.2">
      <c r="A993" s="145"/>
      <c r="B993" s="156"/>
      <c r="C993" s="147"/>
      <c r="D993" s="147"/>
      <c r="E993" s="147"/>
      <c r="F993" s="147"/>
      <c r="G993" s="147"/>
      <c r="H993" s="147"/>
      <c r="I993" s="147"/>
      <c r="J993" s="147"/>
      <c r="K993" s="148"/>
    </row>
    <row r="994" spans="1:11" ht="15" x14ac:dyDescent="0.2">
      <c r="A994" s="107" t="s">
        <v>1214</v>
      </c>
      <c r="B994" s="318" t="s">
        <v>731</v>
      </c>
      <c r="C994" s="318"/>
      <c r="D994" s="318"/>
      <c r="E994" s="318"/>
      <c r="F994" s="318"/>
      <c r="G994" s="123"/>
      <c r="H994" s="123"/>
      <c r="I994" s="123"/>
      <c r="J994" s="172"/>
      <c r="K994" s="124"/>
    </row>
    <row r="995" spans="1:11" ht="15" x14ac:dyDescent="0.2">
      <c r="A995" s="137"/>
      <c r="B995" s="138" t="s">
        <v>1056</v>
      </c>
      <c r="C995" s="138" t="s">
        <v>849</v>
      </c>
      <c r="D995" s="123" t="s">
        <v>861</v>
      </c>
      <c r="E995" s="147" t="s">
        <v>1032</v>
      </c>
      <c r="F995" s="123" t="s">
        <v>846</v>
      </c>
      <c r="G995" s="123"/>
      <c r="H995" s="123"/>
      <c r="I995" s="123"/>
      <c r="J995" s="172"/>
      <c r="K995" s="124"/>
    </row>
    <row r="996" spans="1:11" ht="15" x14ac:dyDescent="0.2">
      <c r="A996" s="137"/>
      <c r="B996" s="138" t="s">
        <v>1126</v>
      </c>
      <c r="C996" s="123">
        <v>9.15</v>
      </c>
      <c r="D996" s="123">
        <v>3.35</v>
      </c>
      <c r="E996" s="147">
        <v>2</v>
      </c>
      <c r="F996" s="123">
        <f>C996*D996*E996</f>
        <v>61.305000000000007</v>
      </c>
      <c r="G996" s="123"/>
      <c r="H996" s="123"/>
      <c r="I996" s="123"/>
      <c r="J996" s="172"/>
      <c r="K996" s="124"/>
    </row>
    <row r="997" spans="1:11" ht="15" x14ac:dyDescent="0.2">
      <c r="A997" s="137"/>
      <c r="B997" s="138" t="s">
        <v>1127</v>
      </c>
      <c r="C997" s="123">
        <v>3.35</v>
      </c>
      <c r="D997" s="123">
        <v>1.55</v>
      </c>
      <c r="E997" s="123">
        <v>1</v>
      </c>
      <c r="F997" s="123">
        <f>C997*D997*E997</f>
        <v>5.1924999999999999</v>
      </c>
      <c r="G997" s="123"/>
      <c r="H997" s="123"/>
      <c r="I997" s="123"/>
      <c r="J997" s="172"/>
      <c r="K997" s="124"/>
    </row>
    <row r="998" spans="1:11" ht="15" x14ac:dyDescent="0.2">
      <c r="A998" s="137"/>
      <c r="B998" s="138"/>
      <c r="C998" s="123"/>
      <c r="D998" s="123"/>
      <c r="E998" s="123"/>
      <c r="F998" s="123"/>
      <c r="G998" s="123"/>
      <c r="H998" s="123"/>
      <c r="I998" s="123"/>
      <c r="J998" s="172"/>
      <c r="K998" s="124"/>
    </row>
    <row r="999" spans="1:11" ht="15" x14ac:dyDescent="0.2">
      <c r="A999" s="137"/>
      <c r="B999" s="129" t="s">
        <v>846</v>
      </c>
      <c r="C999" s="114">
        <f>SUM(F996:F997)</f>
        <v>66.497500000000002</v>
      </c>
      <c r="D999" s="123"/>
      <c r="E999" s="123"/>
      <c r="F999" s="123"/>
      <c r="G999" s="123"/>
      <c r="H999" s="123"/>
      <c r="I999" s="123"/>
      <c r="J999" s="172"/>
      <c r="K999" s="124"/>
    </row>
    <row r="1000" spans="1:11" ht="15" x14ac:dyDescent="0.2">
      <c r="A1000" s="137"/>
      <c r="B1000" s="167"/>
      <c r="C1000" s="130"/>
      <c r="D1000" s="123"/>
      <c r="E1000" s="123"/>
      <c r="F1000" s="123"/>
      <c r="G1000" s="123"/>
      <c r="H1000" s="123"/>
      <c r="I1000" s="123"/>
      <c r="J1000" s="172"/>
      <c r="K1000" s="124"/>
    </row>
    <row r="1001" spans="1:11" ht="15" x14ac:dyDescent="0.2">
      <c r="A1001" s="107" t="s">
        <v>1215</v>
      </c>
      <c r="B1001" s="318" t="s">
        <v>734</v>
      </c>
      <c r="C1001" s="318"/>
      <c r="D1001" s="318"/>
      <c r="E1001" s="318"/>
      <c r="F1001" s="318"/>
      <c r="G1001" s="123"/>
      <c r="H1001" s="123"/>
      <c r="I1001" s="123"/>
      <c r="J1001" s="172"/>
      <c r="K1001" s="124"/>
    </row>
    <row r="1002" spans="1:11" ht="30" x14ac:dyDescent="0.2">
      <c r="A1002" s="137"/>
      <c r="B1002" s="138" t="s">
        <v>1111</v>
      </c>
      <c r="C1002" s="123" t="s">
        <v>849</v>
      </c>
      <c r="D1002" s="123" t="s">
        <v>1104</v>
      </c>
      <c r="E1002" s="156" t="s">
        <v>1032</v>
      </c>
      <c r="F1002" s="123" t="s">
        <v>1216</v>
      </c>
      <c r="G1002" s="123"/>
      <c r="H1002" s="123"/>
      <c r="I1002" s="123"/>
      <c r="J1002" s="172"/>
      <c r="K1002" s="124"/>
    </row>
    <row r="1003" spans="1:11" ht="30" x14ac:dyDescent="0.2">
      <c r="A1003" s="137"/>
      <c r="B1003" s="213" t="s">
        <v>1112</v>
      </c>
      <c r="C1003" s="123">
        <v>16</v>
      </c>
      <c r="D1003" s="123">
        <v>3.15</v>
      </c>
      <c r="E1003" s="123">
        <v>1</v>
      </c>
      <c r="F1003" s="123">
        <f>C1003*D1003*E1003*2</f>
        <v>100.8</v>
      </c>
      <c r="G1003" s="123"/>
      <c r="H1003" s="123"/>
      <c r="I1003" s="123"/>
      <c r="J1003" s="172"/>
      <c r="K1003" s="124"/>
    </row>
    <row r="1004" spans="1:11" ht="30" x14ac:dyDescent="0.2">
      <c r="A1004" s="137"/>
      <c r="B1004" s="213" t="s">
        <v>1113</v>
      </c>
      <c r="C1004" s="123">
        <v>30</v>
      </c>
      <c r="D1004" s="123">
        <v>1.65</v>
      </c>
      <c r="E1004" s="123">
        <v>2</v>
      </c>
      <c r="F1004" s="123">
        <f t="shared" ref="F1004:F1006" si="35">C1004*D1004*E1004*2</f>
        <v>198</v>
      </c>
      <c r="G1004" s="123"/>
      <c r="H1004" s="123"/>
      <c r="I1004" s="123"/>
      <c r="J1004" s="172"/>
      <c r="K1004" s="124"/>
    </row>
    <row r="1005" spans="1:11" ht="45" x14ac:dyDescent="0.2">
      <c r="A1005" s="137"/>
      <c r="B1005" s="213" t="s">
        <v>1114</v>
      </c>
      <c r="C1005" s="123">
        <v>2</v>
      </c>
      <c r="D1005" s="123">
        <v>1.5</v>
      </c>
      <c r="E1005" s="123">
        <v>4</v>
      </c>
      <c r="F1005" s="123">
        <f t="shared" si="35"/>
        <v>24</v>
      </c>
      <c r="G1005" s="123"/>
      <c r="H1005" s="123"/>
      <c r="I1005" s="123"/>
      <c r="J1005" s="172"/>
      <c r="K1005" s="124"/>
    </row>
    <row r="1006" spans="1:11" ht="15" x14ac:dyDescent="0.2">
      <c r="A1006" s="137"/>
      <c r="B1006" s="138" t="s">
        <v>1217</v>
      </c>
      <c r="C1006" s="123">
        <v>29.44</v>
      </c>
      <c r="D1006" s="123">
        <v>0.8</v>
      </c>
      <c r="E1006" s="123">
        <v>7</v>
      </c>
      <c r="F1006" s="123">
        <f t="shared" si="35"/>
        <v>329.72800000000007</v>
      </c>
      <c r="G1006" s="123"/>
      <c r="H1006" s="123"/>
      <c r="I1006" s="123"/>
      <c r="J1006" s="172"/>
      <c r="K1006" s="124"/>
    </row>
    <row r="1007" spans="1:11" ht="15" x14ac:dyDescent="0.2">
      <c r="A1007" s="137"/>
      <c r="B1007" s="129" t="s">
        <v>846</v>
      </c>
      <c r="C1007" s="114">
        <f>SUM(F1003:F1006)</f>
        <v>652.52800000000002</v>
      </c>
      <c r="D1007" s="123"/>
      <c r="E1007" s="123"/>
      <c r="F1007" s="123"/>
      <c r="G1007" s="123"/>
      <c r="H1007" s="123"/>
      <c r="I1007" s="123"/>
      <c r="J1007" s="172"/>
      <c r="K1007" s="124"/>
    </row>
    <row r="1008" spans="1:11" ht="15" x14ac:dyDescent="0.2">
      <c r="A1008" s="145"/>
      <c r="B1008" s="156"/>
      <c r="C1008" s="147"/>
      <c r="D1008" s="147"/>
      <c r="E1008" s="147"/>
      <c r="F1008" s="147"/>
      <c r="G1008" s="147"/>
      <c r="H1008" s="147"/>
      <c r="I1008" s="147"/>
      <c r="J1008" s="147"/>
      <c r="K1008" s="148"/>
    </row>
    <row r="1009" spans="1:11" ht="15" x14ac:dyDescent="0.2">
      <c r="A1009" s="107" t="s">
        <v>1218</v>
      </c>
      <c r="B1009" s="303" t="s">
        <v>737</v>
      </c>
      <c r="C1009" s="304"/>
      <c r="D1009" s="304"/>
      <c r="E1009" s="304"/>
      <c r="F1009" s="304"/>
      <c r="G1009" s="304"/>
      <c r="H1009" s="304"/>
      <c r="I1009" s="304"/>
      <c r="J1009" s="304"/>
      <c r="K1009" s="305"/>
    </row>
    <row r="1010" spans="1:11" ht="45" x14ac:dyDescent="0.2">
      <c r="A1010" s="137"/>
      <c r="B1010" s="138" t="s">
        <v>1071</v>
      </c>
      <c r="C1010" s="123" t="s">
        <v>846</v>
      </c>
      <c r="D1010" s="147" t="s">
        <v>883</v>
      </c>
      <c r="E1010" s="138" t="s">
        <v>1219</v>
      </c>
      <c r="F1010" s="123"/>
      <c r="G1010" s="123"/>
      <c r="H1010" s="123"/>
      <c r="I1010" s="123"/>
      <c r="J1010" s="172"/>
      <c r="K1010" s="124"/>
    </row>
    <row r="1011" spans="1:11" ht="30" x14ac:dyDescent="0.2">
      <c r="A1011" s="137"/>
      <c r="B1011" s="138" t="s">
        <v>1072</v>
      </c>
      <c r="C1011" s="123">
        <v>16.68</v>
      </c>
      <c r="D1011" s="123">
        <v>4</v>
      </c>
      <c r="E1011" s="123">
        <f>C1011*D1011*2</f>
        <v>133.44</v>
      </c>
      <c r="F1011" s="123"/>
      <c r="G1011" s="123"/>
      <c r="H1011" s="123"/>
      <c r="I1011" s="123"/>
      <c r="J1011" s="172"/>
      <c r="K1011" s="124"/>
    </row>
    <row r="1012" spans="1:11" ht="30" x14ac:dyDescent="0.2">
      <c r="A1012" s="137"/>
      <c r="B1012" s="138" t="s">
        <v>1073</v>
      </c>
      <c r="C1012" s="123">
        <v>27.91</v>
      </c>
      <c r="D1012" s="123">
        <v>2</v>
      </c>
      <c r="E1012" s="123">
        <f t="shared" ref="E1012:E1013" si="36">C1012*D1012*2</f>
        <v>111.64</v>
      </c>
      <c r="F1012" s="123"/>
      <c r="G1012" s="123"/>
      <c r="H1012" s="123"/>
      <c r="I1012" s="123"/>
      <c r="J1012" s="172"/>
      <c r="K1012" s="124"/>
    </row>
    <row r="1013" spans="1:11" ht="30" x14ac:dyDescent="0.2">
      <c r="A1013" s="137"/>
      <c r="B1013" s="138" t="s">
        <v>1074</v>
      </c>
      <c r="C1013" s="123">
        <v>9.6</v>
      </c>
      <c r="D1013" s="123">
        <v>2</v>
      </c>
      <c r="E1013" s="123">
        <f t="shared" si="36"/>
        <v>38.4</v>
      </c>
      <c r="F1013" s="123"/>
      <c r="G1013" s="123"/>
      <c r="H1013" s="123"/>
      <c r="I1013" s="123"/>
      <c r="J1013" s="172"/>
      <c r="K1013" s="124"/>
    </row>
    <row r="1014" spans="1:11" ht="15" x14ac:dyDescent="0.2">
      <c r="A1014" s="137"/>
      <c r="B1014" s="138"/>
      <c r="C1014" s="123"/>
      <c r="D1014" s="123"/>
      <c r="E1014" s="123"/>
      <c r="F1014" s="123"/>
      <c r="G1014" s="123"/>
      <c r="H1014" s="123"/>
      <c r="I1014" s="123"/>
      <c r="J1014" s="172"/>
      <c r="K1014" s="124"/>
    </row>
    <row r="1015" spans="1:11" ht="15" x14ac:dyDescent="0.2">
      <c r="A1015" s="137"/>
      <c r="B1015" s="129" t="s">
        <v>846</v>
      </c>
      <c r="C1015" s="114">
        <f>SUM(E1011:E1013)</f>
        <v>283.47999999999996</v>
      </c>
      <c r="D1015" s="123"/>
      <c r="E1015" s="123"/>
      <c r="F1015" s="123"/>
      <c r="G1015" s="123"/>
      <c r="H1015" s="123"/>
      <c r="I1015" s="123"/>
      <c r="J1015" s="172"/>
      <c r="K1015" s="124"/>
    </row>
    <row r="1016" spans="1:11" ht="15" x14ac:dyDescent="0.2">
      <c r="A1016" s="145"/>
      <c r="B1016" s="156"/>
      <c r="C1016" s="147"/>
      <c r="D1016" s="147"/>
      <c r="E1016" s="147"/>
      <c r="F1016" s="147"/>
      <c r="G1016" s="147"/>
      <c r="H1016" s="147"/>
      <c r="I1016" s="147"/>
      <c r="J1016" s="147"/>
      <c r="K1016" s="148"/>
    </row>
    <row r="1017" spans="1:11" ht="15" x14ac:dyDescent="0.2">
      <c r="A1017" s="107" t="s">
        <v>1220</v>
      </c>
      <c r="B1017" s="303" t="s">
        <v>741</v>
      </c>
      <c r="C1017" s="304"/>
      <c r="D1017" s="304"/>
      <c r="E1017" s="304"/>
      <c r="F1017" s="304"/>
      <c r="G1017" s="304"/>
      <c r="H1017" s="304"/>
      <c r="I1017" s="304"/>
      <c r="J1017" s="304"/>
      <c r="K1017" s="305"/>
    </row>
    <row r="1018" spans="1:11" ht="30" x14ac:dyDescent="0.2">
      <c r="A1018" s="137"/>
      <c r="B1018" s="156" t="s">
        <v>1025</v>
      </c>
      <c r="C1018" s="138" t="s">
        <v>849</v>
      </c>
      <c r="D1018" s="138" t="s">
        <v>905</v>
      </c>
      <c r="E1018" s="123" t="s">
        <v>846</v>
      </c>
      <c r="F1018" s="138"/>
      <c r="G1018" s="138"/>
      <c r="H1018" s="123"/>
      <c r="I1018" s="123"/>
      <c r="J1018" s="172"/>
      <c r="K1018" s="124"/>
    </row>
    <row r="1019" spans="1:11" ht="60" x14ac:dyDescent="0.2">
      <c r="A1019" s="137"/>
      <c r="B1019" s="184" t="s">
        <v>1221</v>
      </c>
      <c r="C1019" s="143">
        <v>30</v>
      </c>
      <c r="D1019" s="184">
        <v>16</v>
      </c>
      <c r="E1019" s="123">
        <f>C1019*D1019</f>
        <v>480</v>
      </c>
      <c r="F1019" s="123"/>
      <c r="G1019" s="123"/>
      <c r="H1019" s="123"/>
      <c r="I1019" s="123"/>
      <c r="J1019" s="172"/>
      <c r="K1019" s="124"/>
    </row>
    <row r="1020" spans="1:11" ht="15" x14ac:dyDescent="0.2">
      <c r="A1020" s="137"/>
      <c r="B1020" s="138"/>
      <c r="C1020" s="123"/>
      <c r="D1020" s="123"/>
      <c r="E1020" s="123"/>
      <c r="F1020" s="123"/>
      <c r="G1020" s="123"/>
      <c r="H1020" s="123"/>
      <c r="I1020" s="123"/>
      <c r="J1020" s="172"/>
      <c r="K1020" s="124"/>
    </row>
    <row r="1021" spans="1:11" ht="15" x14ac:dyDescent="0.2">
      <c r="A1021" s="137"/>
      <c r="B1021" s="129" t="s">
        <v>846</v>
      </c>
      <c r="C1021" s="114">
        <f>SUM(E1019:E1019)</f>
        <v>480</v>
      </c>
      <c r="D1021" s="123"/>
      <c r="E1021" s="123"/>
      <c r="F1021" s="123"/>
      <c r="G1021" s="123"/>
      <c r="H1021" s="123"/>
      <c r="I1021" s="123"/>
      <c r="J1021" s="172"/>
      <c r="K1021" s="124"/>
    </row>
    <row r="1022" spans="1:11" ht="15" x14ac:dyDescent="0.2">
      <c r="A1022" s="145"/>
      <c r="B1022" s="156"/>
      <c r="C1022" s="147"/>
      <c r="D1022" s="147"/>
      <c r="E1022" s="147"/>
      <c r="F1022" s="147"/>
      <c r="G1022" s="147"/>
      <c r="H1022" s="147"/>
      <c r="I1022" s="147"/>
      <c r="J1022" s="147"/>
      <c r="K1022" s="148"/>
    </row>
    <row r="1023" spans="1:11" ht="15" x14ac:dyDescent="0.2">
      <c r="A1023" s="107" t="s">
        <v>1222</v>
      </c>
      <c r="B1023" s="303" t="s">
        <v>744</v>
      </c>
      <c r="C1023" s="304"/>
      <c r="D1023" s="304"/>
      <c r="E1023" s="304"/>
      <c r="F1023" s="304"/>
      <c r="G1023" s="304"/>
      <c r="H1023" s="304"/>
      <c r="I1023" s="304"/>
      <c r="J1023" s="304"/>
      <c r="K1023" s="305"/>
    </row>
    <row r="1024" spans="1:11" ht="30" x14ac:dyDescent="0.2">
      <c r="A1024" s="137"/>
      <c r="B1024" s="156" t="s">
        <v>1025</v>
      </c>
      <c r="C1024" s="138" t="s">
        <v>849</v>
      </c>
      <c r="D1024" s="138"/>
      <c r="E1024" s="123"/>
      <c r="F1024" s="138"/>
      <c r="G1024" s="138"/>
      <c r="H1024" s="123"/>
      <c r="I1024" s="123"/>
      <c r="J1024" s="172"/>
      <c r="K1024" s="124"/>
    </row>
    <row r="1025" spans="1:11" ht="30" x14ac:dyDescent="0.2">
      <c r="A1025" s="137"/>
      <c r="B1025" s="184" t="s">
        <v>1223</v>
      </c>
      <c r="C1025" s="143">
        <f>54+28+23.68+7.2+33.93</f>
        <v>146.81</v>
      </c>
      <c r="D1025" s="184"/>
      <c r="E1025" s="123"/>
      <c r="F1025" s="123"/>
      <c r="G1025" s="123"/>
      <c r="H1025" s="123"/>
      <c r="I1025" s="123"/>
      <c r="J1025" s="172"/>
      <c r="K1025" s="124"/>
    </row>
    <row r="1026" spans="1:11" ht="30" x14ac:dyDescent="0.2">
      <c r="A1026" s="137"/>
      <c r="B1026" s="184" t="s">
        <v>1224</v>
      </c>
      <c r="C1026" s="143">
        <f>36+14+36</f>
        <v>86</v>
      </c>
      <c r="D1026" s="184"/>
      <c r="E1026" s="123"/>
      <c r="F1026" s="123"/>
      <c r="G1026" s="123"/>
      <c r="H1026" s="123"/>
      <c r="I1026" s="123"/>
      <c r="J1026" s="172"/>
      <c r="K1026" s="124"/>
    </row>
    <row r="1027" spans="1:11" ht="30" x14ac:dyDescent="0.2">
      <c r="A1027" s="137"/>
      <c r="B1027" s="184" t="s">
        <v>1225</v>
      </c>
      <c r="C1027" s="143">
        <f>25.13+18.84+8.7</f>
        <v>52.67</v>
      </c>
      <c r="D1027" s="184"/>
      <c r="E1027" s="123"/>
      <c r="F1027" s="123"/>
      <c r="G1027" s="123"/>
      <c r="H1027" s="123"/>
      <c r="I1027" s="123"/>
      <c r="J1027" s="172"/>
      <c r="K1027" s="124"/>
    </row>
    <row r="1028" spans="1:11" ht="15" x14ac:dyDescent="0.2">
      <c r="A1028" s="137"/>
      <c r="B1028" s="138"/>
      <c r="C1028" s="123"/>
      <c r="D1028" s="123"/>
      <c r="E1028" s="123"/>
      <c r="F1028" s="123"/>
      <c r="G1028" s="123"/>
      <c r="H1028" s="123"/>
      <c r="I1028" s="123"/>
      <c r="J1028" s="172"/>
      <c r="K1028" s="124"/>
    </row>
    <row r="1029" spans="1:11" ht="15" x14ac:dyDescent="0.2">
      <c r="A1029" s="137"/>
      <c r="B1029" s="129" t="s">
        <v>849</v>
      </c>
      <c r="C1029" s="114">
        <f>C1025+C1026+C1027</f>
        <v>285.48</v>
      </c>
      <c r="D1029" s="123"/>
      <c r="E1029" s="123"/>
      <c r="F1029" s="123"/>
      <c r="G1029" s="123"/>
      <c r="H1029" s="123"/>
      <c r="I1029" s="123"/>
      <c r="J1029" s="172"/>
      <c r="K1029" s="124"/>
    </row>
    <row r="1030" spans="1:11" ht="15" x14ac:dyDescent="0.2">
      <c r="A1030" s="145"/>
      <c r="B1030" s="156"/>
      <c r="C1030" s="147"/>
      <c r="D1030" s="147"/>
      <c r="E1030" s="147"/>
      <c r="F1030" s="147"/>
      <c r="G1030" s="147"/>
      <c r="H1030" s="147"/>
      <c r="I1030" s="147"/>
      <c r="J1030" s="147"/>
      <c r="K1030" s="148"/>
    </row>
    <row r="1031" spans="1:11" ht="18.75" x14ac:dyDescent="0.2">
      <c r="A1031" s="153">
        <v>16</v>
      </c>
      <c r="B1031" s="306" t="s">
        <v>1226</v>
      </c>
      <c r="C1031" s="307"/>
      <c r="D1031" s="307"/>
      <c r="E1031" s="307"/>
      <c r="F1031" s="307"/>
      <c r="G1031" s="307"/>
      <c r="H1031" s="307"/>
      <c r="I1031" s="307"/>
      <c r="J1031" s="307"/>
      <c r="K1031" s="308"/>
    </row>
    <row r="1032" spans="1:11" ht="15" x14ac:dyDescent="0.2">
      <c r="A1032" s="119" t="s">
        <v>1227</v>
      </c>
      <c r="B1032" s="315" t="s">
        <v>749</v>
      </c>
      <c r="C1032" s="316"/>
      <c r="D1032" s="316"/>
      <c r="E1032" s="316"/>
      <c r="F1032" s="316"/>
      <c r="G1032" s="316"/>
      <c r="H1032" s="316"/>
      <c r="I1032" s="316"/>
      <c r="J1032" s="316"/>
      <c r="K1032" s="317"/>
    </row>
    <row r="1033" spans="1:11" ht="30" x14ac:dyDescent="0.2">
      <c r="A1033" s="119"/>
      <c r="B1033" s="156" t="s">
        <v>914</v>
      </c>
      <c r="C1033" s="138" t="s">
        <v>849</v>
      </c>
      <c r="D1033" s="123" t="s">
        <v>883</v>
      </c>
      <c r="E1033" s="160" t="s">
        <v>1206</v>
      </c>
      <c r="F1033" s="161"/>
      <c r="G1033" s="161"/>
      <c r="H1033" s="161"/>
      <c r="I1033" s="161"/>
      <c r="J1033" s="161"/>
      <c r="K1033" s="162"/>
    </row>
    <row r="1034" spans="1:11" ht="45" x14ac:dyDescent="0.2">
      <c r="A1034" s="137"/>
      <c r="B1034" s="184" t="s">
        <v>1228</v>
      </c>
      <c r="C1034" s="143">
        <v>2.4</v>
      </c>
      <c r="D1034" s="123">
        <v>8</v>
      </c>
      <c r="E1034" s="123">
        <f>C1034*D1034</f>
        <v>19.2</v>
      </c>
      <c r="F1034" s="123"/>
      <c r="G1034" s="123"/>
      <c r="H1034" s="123"/>
      <c r="I1034" s="123"/>
      <c r="J1034" s="172"/>
      <c r="K1034" s="124"/>
    </row>
    <row r="1035" spans="1:11" ht="15" x14ac:dyDescent="0.2">
      <c r="A1035" s="145"/>
      <c r="B1035" s="129" t="s">
        <v>849</v>
      </c>
      <c r="C1035" s="114">
        <f>E1034</f>
        <v>19.2</v>
      </c>
      <c r="D1035" s="147"/>
      <c r="E1035" s="147"/>
      <c r="F1035" s="147"/>
      <c r="G1035" s="147"/>
      <c r="H1035" s="147"/>
      <c r="I1035" s="147"/>
      <c r="J1035" s="147"/>
      <c r="K1035" s="148"/>
    </row>
    <row r="1036" spans="1:11" ht="15" x14ac:dyDescent="0.2">
      <c r="A1036" s="145"/>
      <c r="B1036" s="156"/>
      <c r="C1036" s="147"/>
      <c r="D1036" s="147"/>
      <c r="E1036" s="147"/>
      <c r="F1036" s="147"/>
      <c r="G1036" s="147"/>
      <c r="H1036" s="147"/>
      <c r="I1036" s="147"/>
      <c r="J1036" s="147"/>
      <c r="K1036" s="148"/>
    </row>
    <row r="1037" spans="1:11" ht="15" x14ac:dyDescent="0.2">
      <c r="A1037" s="119" t="s">
        <v>1229</v>
      </c>
      <c r="B1037" s="315" t="s">
        <v>752</v>
      </c>
      <c r="C1037" s="316"/>
      <c r="D1037" s="316"/>
      <c r="E1037" s="316"/>
      <c r="F1037" s="316"/>
      <c r="G1037" s="316"/>
      <c r="H1037" s="316"/>
      <c r="I1037" s="316"/>
      <c r="J1037" s="316"/>
      <c r="K1037" s="317"/>
    </row>
    <row r="1038" spans="1:11" ht="15" x14ac:dyDescent="0.2">
      <c r="A1038" s="119"/>
      <c r="B1038" s="138"/>
      <c r="C1038" s="123"/>
      <c r="D1038" s="123"/>
      <c r="E1038" s="161"/>
      <c r="F1038" s="161"/>
      <c r="G1038" s="161"/>
      <c r="H1038" s="161"/>
      <c r="I1038" s="161"/>
      <c r="J1038" s="161"/>
      <c r="K1038" s="162"/>
    </row>
    <row r="1039" spans="1:11" ht="30" x14ac:dyDescent="0.2">
      <c r="A1039" s="119"/>
      <c r="B1039" s="138" t="s">
        <v>1230</v>
      </c>
      <c r="C1039" s="123">
        <v>1</v>
      </c>
      <c r="D1039" s="123"/>
      <c r="E1039" s="161"/>
      <c r="F1039" s="161"/>
      <c r="G1039" s="161"/>
      <c r="H1039" s="161"/>
      <c r="I1039" s="161"/>
      <c r="J1039" s="161"/>
      <c r="K1039" s="162"/>
    </row>
    <row r="1040" spans="1:11" ht="15" x14ac:dyDescent="0.2">
      <c r="A1040" s="137"/>
      <c r="B1040" s="129" t="s">
        <v>855</v>
      </c>
      <c r="C1040" s="110">
        <f>C1039</f>
        <v>1</v>
      </c>
      <c r="D1040" s="123"/>
      <c r="E1040" s="123"/>
      <c r="F1040" s="123"/>
      <c r="G1040" s="123"/>
      <c r="H1040" s="123"/>
      <c r="I1040" s="123"/>
      <c r="J1040" s="172"/>
      <c r="K1040" s="124"/>
    </row>
    <row r="1041" spans="1:11" ht="15" x14ac:dyDescent="0.2">
      <c r="A1041" s="145"/>
      <c r="B1041" s="156"/>
      <c r="C1041" s="147"/>
      <c r="D1041" s="147"/>
      <c r="E1041" s="147"/>
      <c r="F1041" s="147"/>
      <c r="G1041" s="147"/>
      <c r="H1041" s="147"/>
      <c r="I1041" s="147"/>
      <c r="J1041" s="147"/>
      <c r="K1041" s="148"/>
    </row>
    <row r="1042" spans="1:11" ht="15" x14ac:dyDescent="0.2">
      <c r="A1042" s="119" t="s">
        <v>1231</v>
      </c>
      <c r="B1042" s="315" t="s">
        <v>755</v>
      </c>
      <c r="C1042" s="316"/>
      <c r="D1042" s="316"/>
      <c r="E1042" s="316"/>
      <c r="F1042" s="316"/>
      <c r="G1042" s="316"/>
      <c r="H1042" s="316"/>
      <c r="I1042" s="316"/>
      <c r="J1042" s="316"/>
      <c r="K1042" s="317"/>
    </row>
    <row r="1043" spans="1:11" ht="30" x14ac:dyDescent="0.2">
      <c r="A1043" s="119"/>
      <c r="B1043" s="156" t="s">
        <v>1232</v>
      </c>
      <c r="C1043" s="123" t="s">
        <v>1032</v>
      </c>
      <c r="D1043" s="123"/>
      <c r="E1043" s="161"/>
      <c r="F1043" s="161"/>
      <c r="G1043" s="161"/>
      <c r="H1043" s="161"/>
      <c r="I1043" s="161"/>
      <c r="J1043" s="161"/>
      <c r="K1043" s="162"/>
    </row>
    <row r="1044" spans="1:11" ht="30" x14ac:dyDescent="0.2">
      <c r="A1044" s="119"/>
      <c r="B1044" s="138" t="s">
        <v>1233</v>
      </c>
      <c r="C1044" s="123">
        <v>2</v>
      </c>
      <c r="D1044" s="123"/>
      <c r="E1044" s="161"/>
      <c r="F1044" s="161"/>
      <c r="G1044" s="161"/>
      <c r="H1044" s="161"/>
      <c r="I1044" s="161"/>
      <c r="J1044" s="161"/>
      <c r="K1044" s="162"/>
    </row>
    <row r="1045" spans="1:11" ht="15" x14ac:dyDescent="0.2">
      <c r="A1045" s="137"/>
      <c r="B1045" s="129" t="s">
        <v>855</v>
      </c>
      <c r="C1045" s="110">
        <f>C1044</f>
        <v>2</v>
      </c>
      <c r="D1045" s="123"/>
      <c r="E1045" s="123"/>
      <c r="F1045" s="123"/>
      <c r="G1045" s="123"/>
      <c r="H1045" s="123"/>
      <c r="I1045" s="123"/>
      <c r="J1045" s="172"/>
      <c r="K1045" s="124"/>
    </row>
    <row r="1046" spans="1:11" ht="15" x14ac:dyDescent="0.2">
      <c r="A1046" s="145"/>
      <c r="B1046" s="156"/>
      <c r="C1046" s="147"/>
      <c r="D1046" s="147"/>
      <c r="E1046" s="147"/>
      <c r="F1046" s="147"/>
      <c r="G1046" s="147"/>
      <c r="H1046" s="147"/>
      <c r="I1046" s="147"/>
      <c r="J1046" s="147"/>
      <c r="K1046" s="148"/>
    </row>
    <row r="1047" spans="1:11" ht="15" x14ac:dyDescent="0.2">
      <c r="A1047" s="119" t="s">
        <v>1234</v>
      </c>
      <c r="B1047" s="315" t="s">
        <v>759</v>
      </c>
      <c r="C1047" s="316"/>
      <c r="D1047" s="316"/>
      <c r="E1047" s="316"/>
      <c r="F1047" s="316"/>
      <c r="G1047" s="316"/>
      <c r="H1047" s="316"/>
      <c r="I1047" s="316"/>
      <c r="J1047" s="316"/>
      <c r="K1047" s="317"/>
    </row>
    <row r="1048" spans="1:11" ht="30" x14ac:dyDescent="0.2">
      <c r="A1048" s="119"/>
      <c r="B1048" s="156" t="s">
        <v>1232</v>
      </c>
      <c r="C1048" s="123" t="s">
        <v>1032</v>
      </c>
      <c r="D1048" s="123"/>
      <c r="E1048" s="161"/>
      <c r="F1048" s="161"/>
      <c r="G1048" s="161"/>
      <c r="H1048" s="161"/>
      <c r="I1048" s="161"/>
      <c r="J1048" s="161"/>
      <c r="K1048" s="162"/>
    </row>
    <row r="1049" spans="1:11" ht="15" x14ac:dyDescent="0.2">
      <c r="A1049" s="119"/>
      <c r="B1049" s="138" t="s">
        <v>1235</v>
      </c>
      <c r="C1049" s="123">
        <v>1</v>
      </c>
      <c r="D1049" s="123"/>
      <c r="E1049" s="161"/>
      <c r="F1049" s="161"/>
      <c r="G1049" s="161"/>
      <c r="H1049" s="161"/>
      <c r="I1049" s="161"/>
      <c r="J1049" s="161"/>
      <c r="K1049" s="162"/>
    </row>
    <row r="1050" spans="1:11" ht="15" x14ac:dyDescent="0.2">
      <c r="A1050" s="137"/>
      <c r="B1050" s="129" t="s">
        <v>855</v>
      </c>
      <c r="C1050" s="110">
        <f>C1049</f>
        <v>1</v>
      </c>
      <c r="D1050" s="123"/>
      <c r="E1050" s="123"/>
      <c r="F1050" s="123"/>
      <c r="G1050" s="123"/>
      <c r="H1050" s="123"/>
      <c r="I1050" s="123"/>
      <c r="J1050" s="172"/>
      <c r="K1050" s="124"/>
    </row>
    <row r="1051" spans="1:11" ht="15" x14ac:dyDescent="0.2">
      <c r="A1051" s="145"/>
      <c r="B1051" s="156"/>
      <c r="C1051" s="147"/>
      <c r="D1051" s="147"/>
      <c r="E1051" s="147"/>
      <c r="F1051" s="147"/>
      <c r="G1051" s="147"/>
      <c r="H1051" s="147"/>
      <c r="I1051" s="147"/>
      <c r="J1051" s="147"/>
      <c r="K1051" s="148"/>
    </row>
    <row r="1052" spans="1:11" ht="15" x14ac:dyDescent="0.2">
      <c r="A1052" s="119" t="s">
        <v>1236</v>
      </c>
      <c r="B1052" s="315" t="s">
        <v>762</v>
      </c>
      <c r="C1052" s="316"/>
      <c r="D1052" s="316"/>
      <c r="E1052" s="316"/>
      <c r="F1052" s="316"/>
      <c r="G1052" s="316"/>
      <c r="H1052" s="316"/>
      <c r="I1052" s="316"/>
      <c r="J1052" s="316"/>
      <c r="K1052" s="317"/>
    </row>
    <row r="1053" spans="1:11" ht="30" x14ac:dyDescent="0.2">
      <c r="A1053" s="119"/>
      <c r="B1053" s="156" t="s">
        <v>1232</v>
      </c>
      <c r="C1053" s="123" t="s">
        <v>1032</v>
      </c>
      <c r="D1053" s="123"/>
      <c r="E1053" s="161"/>
      <c r="F1053" s="161"/>
      <c r="G1053" s="161"/>
      <c r="H1053" s="161"/>
      <c r="I1053" s="161"/>
      <c r="J1053" s="161"/>
      <c r="K1053" s="162"/>
    </row>
    <row r="1054" spans="1:11" ht="30" x14ac:dyDescent="0.2">
      <c r="A1054" s="119"/>
      <c r="B1054" s="138" t="s">
        <v>1237</v>
      </c>
      <c r="C1054" s="123">
        <v>1</v>
      </c>
      <c r="D1054" s="123"/>
      <c r="E1054" s="161"/>
      <c r="F1054" s="161"/>
      <c r="G1054" s="161"/>
      <c r="H1054" s="161"/>
      <c r="I1054" s="161"/>
      <c r="J1054" s="161"/>
      <c r="K1054" s="162"/>
    </row>
    <row r="1055" spans="1:11" ht="15" x14ac:dyDescent="0.2">
      <c r="A1055" s="137"/>
      <c r="B1055" s="129" t="s">
        <v>1238</v>
      </c>
      <c r="C1055" s="110">
        <f>C1054</f>
        <v>1</v>
      </c>
      <c r="D1055" s="123"/>
      <c r="E1055" s="123"/>
      <c r="F1055" s="123"/>
      <c r="G1055" s="123"/>
      <c r="H1055" s="123"/>
      <c r="I1055" s="123"/>
      <c r="J1055" s="172"/>
      <c r="K1055" s="124"/>
    </row>
    <row r="1056" spans="1:11" ht="15" x14ac:dyDescent="0.2">
      <c r="A1056" s="137"/>
      <c r="B1056" s="190"/>
      <c r="C1056" s="163"/>
      <c r="D1056" s="164"/>
      <c r="E1056" s="164"/>
      <c r="F1056" s="164"/>
      <c r="G1056" s="164"/>
      <c r="H1056" s="164"/>
      <c r="I1056" s="164"/>
      <c r="J1056" s="164"/>
      <c r="K1056" s="165"/>
    </row>
    <row r="1057" spans="1:11" ht="15" x14ac:dyDescent="0.2">
      <c r="A1057" s="119" t="s">
        <v>1236</v>
      </c>
      <c r="B1057" s="315" t="s">
        <v>765</v>
      </c>
      <c r="C1057" s="316"/>
      <c r="D1057" s="316"/>
      <c r="E1057" s="316"/>
      <c r="F1057" s="316"/>
      <c r="G1057" s="316"/>
      <c r="H1057" s="316"/>
      <c r="I1057" s="316"/>
      <c r="J1057" s="316"/>
      <c r="K1057" s="317"/>
    </row>
    <row r="1058" spans="1:11" ht="30" x14ac:dyDescent="0.2">
      <c r="A1058" s="137"/>
      <c r="B1058" s="156" t="s">
        <v>1025</v>
      </c>
      <c r="C1058" s="138" t="s">
        <v>850</v>
      </c>
      <c r="D1058" s="138" t="s">
        <v>882</v>
      </c>
      <c r="E1058" s="123" t="s">
        <v>846</v>
      </c>
      <c r="F1058" s="138"/>
      <c r="G1058" s="138"/>
      <c r="H1058" s="123"/>
      <c r="I1058" s="123"/>
      <c r="J1058" s="172"/>
      <c r="K1058" s="124"/>
    </row>
    <row r="1059" spans="1:11" ht="45" x14ac:dyDescent="0.2">
      <c r="A1059" s="137"/>
      <c r="B1059" s="184" t="s">
        <v>1239</v>
      </c>
      <c r="C1059" s="143">
        <v>76</v>
      </c>
      <c r="D1059" s="184">
        <v>6</v>
      </c>
      <c r="E1059" s="123">
        <f>C1059*D1059</f>
        <v>456</v>
      </c>
      <c r="F1059" s="123"/>
      <c r="G1059" s="123"/>
      <c r="H1059" s="123"/>
      <c r="I1059" s="123"/>
      <c r="J1059" s="172"/>
      <c r="K1059" s="124"/>
    </row>
    <row r="1060" spans="1:11" ht="15" x14ac:dyDescent="0.2">
      <c r="A1060" s="137"/>
      <c r="B1060" s="138"/>
      <c r="C1060" s="123"/>
      <c r="D1060" s="123"/>
      <c r="E1060" s="123"/>
      <c r="F1060" s="123"/>
      <c r="G1060" s="123"/>
      <c r="H1060" s="123"/>
      <c r="I1060" s="123"/>
      <c r="J1060" s="172"/>
      <c r="K1060" s="124"/>
    </row>
    <row r="1061" spans="1:11" ht="15" x14ac:dyDescent="0.2">
      <c r="A1061" s="137"/>
      <c r="B1061" s="129" t="s">
        <v>846</v>
      </c>
      <c r="C1061" s="114">
        <f>SUM(E1059:E1059)</f>
        <v>456</v>
      </c>
      <c r="D1061" s="123"/>
      <c r="E1061" s="123"/>
      <c r="F1061" s="123"/>
      <c r="G1061" s="123"/>
      <c r="H1061" s="123"/>
      <c r="I1061" s="123"/>
      <c r="J1061" s="172"/>
      <c r="K1061" s="124"/>
    </row>
    <row r="1062" spans="1:11" ht="15" x14ac:dyDescent="0.2">
      <c r="A1062" s="203"/>
      <c r="B1062" s="190"/>
      <c r="C1062" s="159"/>
      <c r="D1062" s="164"/>
      <c r="E1062" s="164"/>
      <c r="F1062" s="164"/>
      <c r="G1062" s="164"/>
      <c r="H1062" s="164"/>
      <c r="I1062" s="164"/>
      <c r="J1062" s="164"/>
      <c r="K1062" s="165"/>
    </row>
    <row r="1063" spans="1:11" ht="18.75" x14ac:dyDescent="0.2">
      <c r="A1063" s="153">
        <v>17</v>
      </c>
      <c r="B1063" s="306" t="s">
        <v>1240</v>
      </c>
      <c r="C1063" s="307"/>
      <c r="D1063" s="307"/>
      <c r="E1063" s="307"/>
      <c r="F1063" s="307"/>
      <c r="G1063" s="307"/>
      <c r="H1063" s="307"/>
      <c r="I1063" s="307"/>
      <c r="J1063" s="307"/>
      <c r="K1063" s="308"/>
    </row>
    <row r="1064" spans="1:11" ht="15" x14ac:dyDescent="0.2">
      <c r="A1064" s="107" t="s">
        <v>1241</v>
      </c>
      <c r="B1064" s="303" t="s">
        <v>771</v>
      </c>
      <c r="C1064" s="304"/>
      <c r="D1064" s="304"/>
      <c r="E1064" s="304"/>
      <c r="F1064" s="304"/>
      <c r="G1064" s="304"/>
      <c r="H1064" s="304"/>
      <c r="I1064" s="304"/>
      <c r="J1064" s="304"/>
      <c r="K1064" s="305"/>
    </row>
    <row r="1065" spans="1:11" ht="30" x14ac:dyDescent="0.2">
      <c r="A1065" s="137"/>
      <c r="B1065" s="138" t="s">
        <v>1071</v>
      </c>
      <c r="C1065" s="138" t="s">
        <v>849</v>
      </c>
      <c r="D1065" s="138" t="s">
        <v>905</v>
      </c>
      <c r="E1065" s="138" t="s">
        <v>862</v>
      </c>
      <c r="F1065" s="123"/>
      <c r="G1065" s="123"/>
      <c r="H1065" s="123"/>
      <c r="I1065" s="123"/>
      <c r="J1065" s="172"/>
      <c r="K1065" s="124"/>
    </row>
    <row r="1066" spans="1:11" ht="15" x14ac:dyDescent="0.2">
      <c r="A1066" s="137"/>
      <c r="B1066" s="138" t="s">
        <v>1242</v>
      </c>
      <c r="C1066" s="123">
        <v>38</v>
      </c>
      <c r="D1066" s="123">
        <v>23.8</v>
      </c>
      <c r="E1066" s="123">
        <f>C1066*D1066</f>
        <v>904.4</v>
      </c>
      <c r="F1066" s="123"/>
      <c r="G1066" s="123"/>
      <c r="H1066" s="123"/>
      <c r="I1066" s="123"/>
      <c r="J1066" s="172"/>
      <c r="K1066" s="124"/>
    </row>
    <row r="1067" spans="1:11" ht="15" x14ac:dyDescent="0.2">
      <c r="A1067" s="137"/>
      <c r="B1067" s="138"/>
      <c r="C1067" s="123"/>
      <c r="D1067" s="123"/>
      <c r="E1067" s="123"/>
      <c r="F1067" s="123"/>
      <c r="G1067" s="123"/>
      <c r="H1067" s="123"/>
      <c r="I1067" s="123"/>
      <c r="J1067" s="172"/>
      <c r="K1067" s="124"/>
    </row>
    <row r="1068" spans="1:11" ht="15" x14ac:dyDescent="0.2">
      <c r="A1068" s="137"/>
      <c r="B1068" s="129" t="s">
        <v>846</v>
      </c>
      <c r="C1068" s="114">
        <f>SUM(E1066:E1066)</f>
        <v>904.4</v>
      </c>
      <c r="D1068" s="123"/>
      <c r="E1068" s="123"/>
      <c r="F1068" s="123"/>
      <c r="G1068" s="123"/>
      <c r="H1068" s="123"/>
      <c r="I1068" s="123"/>
      <c r="J1068" s="172"/>
      <c r="K1068" s="124"/>
    </row>
    <row r="1069" spans="1:11" ht="15" x14ac:dyDescent="0.2">
      <c r="A1069" s="145"/>
      <c r="B1069" s="156"/>
      <c r="C1069" s="147"/>
      <c r="D1069" s="147"/>
      <c r="E1069" s="147"/>
      <c r="F1069" s="147"/>
      <c r="G1069" s="147"/>
      <c r="H1069" s="147"/>
      <c r="I1069" s="147"/>
      <c r="J1069" s="147"/>
      <c r="K1069" s="148"/>
    </row>
    <row r="1070" spans="1:11" ht="18.75" x14ac:dyDescent="0.2">
      <c r="A1070" s="153">
        <v>18</v>
      </c>
      <c r="B1070" s="306" t="s">
        <v>773</v>
      </c>
      <c r="C1070" s="307"/>
      <c r="D1070" s="307"/>
      <c r="E1070" s="307"/>
      <c r="F1070" s="307"/>
      <c r="G1070" s="307"/>
      <c r="H1070" s="307"/>
      <c r="I1070" s="307"/>
      <c r="J1070" s="307"/>
      <c r="K1070" s="308"/>
    </row>
    <row r="1071" spans="1:11" ht="15" x14ac:dyDescent="0.2">
      <c r="A1071" s="107" t="s">
        <v>1243</v>
      </c>
      <c r="B1071" s="303" t="s">
        <v>771</v>
      </c>
      <c r="C1071" s="304"/>
      <c r="D1071" s="304"/>
      <c r="E1071" s="304"/>
      <c r="F1071" s="304"/>
      <c r="G1071" s="304"/>
      <c r="H1071" s="304"/>
      <c r="I1071" s="304"/>
      <c r="J1071" s="304"/>
      <c r="K1071" s="305"/>
    </row>
    <row r="1072" spans="1:11" ht="15" x14ac:dyDescent="0.2">
      <c r="A1072" s="137"/>
      <c r="B1072" s="309" t="s">
        <v>1244</v>
      </c>
      <c r="C1072" s="310"/>
      <c r="D1072" s="310"/>
      <c r="E1072" s="310"/>
      <c r="F1072" s="311"/>
      <c r="G1072" s="123"/>
      <c r="H1072" s="123"/>
      <c r="I1072" s="123"/>
      <c r="J1072" s="172"/>
      <c r="K1072" s="124"/>
    </row>
    <row r="1073" spans="1:11" ht="15" x14ac:dyDescent="0.2">
      <c r="A1073" s="137"/>
      <c r="B1073" s="312" t="s">
        <v>1245</v>
      </c>
      <c r="C1073" s="313"/>
      <c r="D1073" s="314"/>
      <c r="E1073" s="166">
        <v>6.2300000000000001E-2</v>
      </c>
      <c r="F1073" s="123"/>
      <c r="G1073" s="123"/>
      <c r="H1073" s="123"/>
      <c r="I1073" s="123"/>
      <c r="J1073" s="172"/>
      <c r="K1073" s="124"/>
    </row>
    <row r="1074" spans="1:11" ht="15" x14ac:dyDescent="0.2">
      <c r="A1074" s="137"/>
      <c r="B1074" s="138"/>
      <c r="C1074" s="123"/>
      <c r="D1074" s="123"/>
      <c r="E1074" s="123"/>
      <c r="F1074" s="123"/>
      <c r="G1074" s="123"/>
      <c r="H1074" s="123"/>
      <c r="I1074" s="123"/>
      <c r="J1074" s="172"/>
      <c r="K1074" s="124"/>
    </row>
    <row r="1075" spans="1:11" ht="15" x14ac:dyDescent="0.2">
      <c r="A1075" s="137"/>
      <c r="B1075" s="129" t="s">
        <v>1053</v>
      </c>
      <c r="C1075" s="114">
        <v>1</v>
      </c>
      <c r="D1075" s="123"/>
      <c r="E1075" s="123"/>
      <c r="F1075" s="123"/>
      <c r="G1075" s="123"/>
      <c r="H1075" s="123"/>
      <c r="I1075" s="123"/>
      <c r="J1075" s="172"/>
      <c r="K1075" s="124"/>
    </row>
    <row r="1076" spans="1:11" ht="15" x14ac:dyDescent="0.2">
      <c r="A1076" s="145"/>
      <c r="B1076" s="156"/>
      <c r="C1076" s="147"/>
      <c r="D1076" s="147"/>
      <c r="E1076" s="147"/>
      <c r="F1076" s="147"/>
      <c r="G1076" s="147"/>
      <c r="H1076" s="147"/>
      <c r="I1076" s="147"/>
      <c r="J1076" s="147"/>
      <c r="K1076" s="148"/>
    </row>
    <row r="1077" spans="1:11" ht="15" x14ac:dyDescent="0.2">
      <c r="A1077" s="145"/>
      <c r="B1077" s="156"/>
      <c r="C1077" s="147"/>
      <c r="D1077" s="147"/>
      <c r="E1077" s="147"/>
      <c r="F1077" s="147"/>
      <c r="G1077" s="147"/>
      <c r="H1077" s="147"/>
      <c r="I1077" s="147"/>
      <c r="J1077" s="147"/>
      <c r="K1077" s="148"/>
    </row>
    <row r="1078" spans="1:11" ht="15" x14ac:dyDescent="0.2">
      <c r="A1078" s="145"/>
      <c r="B1078" s="156"/>
      <c r="C1078" s="147"/>
      <c r="D1078" s="147"/>
      <c r="E1078" s="147"/>
      <c r="F1078" s="147"/>
      <c r="G1078" s="147"/>
      <c r="H1078" s="147"/>
      <c r="I1078" s="147"/>
      <c r="J1078" s="147"/>
      <c r="K1078" s="148"/>
    </row>
    <row r="1079" spans="1:11" ht="14.25" customHeight="1" x14ac:dyDescent="0.2">
      <c r="A1079" s="145"/>
      <c r="B1079" s="156"/>
      <c r="C1079" s="147"/>
      <c r="D1079" s="299" t="s">
        <v>1246</v>
      </c>
      <c r="E1079" s="299"/>
      <c r="F1079" s="299"/>
      <c r="G1079" s="299"/>
      <c r="H1079" s="147"/>
      <c r="I1079" s="147"/>
      <c r="J1079" s="147"/>
      <c r="K1079" s="148"/>
    </row>
    <row r="1080" spans="1:11" ht="14.25" customHeight="1" x14ac:dyDescent="0.2">
      <c r="A1080" s="145"/>
      <c r="B1080" s="156"/>
      <c r="C1080" s="298" t="s">
        <v>1247</v>
      </c>
      <c r="D1080" s="298"/>
      <c r="E1080" s="298"/>
      <c r="F1080" s="298"/>
      <c r="G1080" s="298"/>
      <c r="H1080" s="298"/>
      <c r="I1080" s="147"/>
      <c r="J1080" s="147"/>
      <c r="K1080" s="148"/>
    </row>
    <row r="1081" spans="1:11" ht="15" x14ac:dyDescent="0.2">
      <c r="A1081" s="217"/>
      <c r="B1081" s="218"/>
      <c r="C1081" s="219"/>
      <c r="D1081" s="219"/>
      <c r="E1081" s="219"/>
      <c r="F1081" s="219"/>
      <c r="G1081" s="219"/>
      <c r="H1081" s="219"/>
      <c r="I1081" s="219"/>
      <c r="J1081" s="219"/>
      <c r="K1081" s="220"/>
    </row>
  </sheetData>
  <mergeCells count="179">
    <mergeCell ref="B153:K153"/>
    <mergeCell ref="B204:K204"/>
    <mergeCell ref="B254:K254"/>
    <mergeCell ref="B282:K282"/>
    <mergeCell ref="B327:K327"/>
    <mergeCell ref="B414:E414"/>
    <mergeCell ref="B20:E20"/>
    <mergeCell ref="B24:D24"/>
    <mergeCell ref="B40:H40"/>
    <mergeCell ref="B41:K41"/>
    <mergeCell ref="B44:K44"/>
    <mergeCell ref="B45:K45"/>
    <mergeCell ref="B48:K48"/>
    <mergeCell ref="B49:K49"/>
    <mergeCell ref="B57:K57"/>
    <mergeCell ref="B56:K56"/>
    <mergeCell ref="B53:K53"/>
    <mergeCell ref="B52:K52"/>
    <mergeCell ref="B21:H21"/>
    <mergeCell ref="B25:E25"/>
    <mergeCell ref="B64:K64"/>
    <mergeCell ref="B65:K65"/>
    <mergeCell ref="B104:K104"/>
    <mergeCell ref="B131:F131"/>
    <mergeCell ref="B145:K145"/>
    <mergeCell ref="B152:K152"/>
    <mergeCell ref="A6:K6"/>
    <mergeCell ref="A7:K7"/>
    <mergeCell ref="B8:K8"/>
    <mergeCell ref="B28:K28"/>
    <mergeCell ref="B34:K34"/>
    <mergeCell ref="B60:I60"/>
    <mergeCell ref="B9:K9"/>
    <mergeCell ref="B10:I10"/>
    <mergeCell ref="B154:F154"/>
    <mergeCell ref="B168:H168"/>
    <mergeCell ref="B196:K196"/>
    <mergeCell ref="B205:F205"/>
    <mergeCell ref="B218:H218"/>
    <mergeCell ref="B246:K246"/>
    <mergeCell ref="B230:K230"/>
    <mergeCell ref="B226:K226"/>
    <mergeCell ref="B222:K222"/>
    <mergeCell ref="B295:K295"/>
    <mergeCell ref="B299:K299"/>
    <mergeCell ref="B303:K303"/>
    <mergeCell ref="B307:K307"/>
    <mergeCell ref="B311:K311"/>
    <mergeCell ref="B315:K315"/>
    <mergeCell ref="B255:F255"/>
    <mergeCell ref="B268:I268"/>
    <mergeCell ref="B281:K281"/>
    <mergeCell ref="B283:K283"/>
    <mergeCell ref="B287:K287"/>
    <mergeCell ref="B291:K291"/>
    <mergeCell ref="B356:K356"/>
    <mergeCell ref="B360:K360"/>
    <mergeCell ref="B377:K377"/>
    <mergeCell ref="B388:K388"/>
    <mergeCell ref="B394:K394"/>
    <mergeCell ref="B397:B398"/>
    <mergeCell ref="B319:K319"/>
    <mergeCell ref="B328:K328"/>
    <mergeCell ref="B340:K340"/>
    <mergeCell ref="B344:K344"/>
    <mergeCell ref="B348:K348"/>
    <mergeCell ref="B352:K352"/>
    <mergeCell ref="B441:K441"/>
    <mergeCell ref="B452:K452"/>
    <mergeCell ref="B460:K460"/>
    <mergeCell ref="B469:K469"/>
    <mergeCell ref="B479:K479"/>
    <mergeCell ref="B486:K486"/>
    <mergeCell ref="B402:K402"/>
    <mergeCell ref="B408:K408"/>
    <mergeCell ref="B415:K415"/>
    <mergeCell ref="B421:K421"/>
    <mergeCell ref="B428:K428"/>
    <mergeCell ref="B435:K435"/>
    <mergeCell ref="B543:K543"/>
    <mergeCell ref="B551:K551"/>
    <mergeCell ref="B560:K560"/>
    <mergeCell ref="B561:K561"/>
    <mergeCell ref="B567:K567"/>
    <mergeCell ref="B568:F568"/>
    <mergeCell ref="B493:K493"/>
    <mergeCell ref="B500:K500"/>
    <mergeCell ref="B508:K508"/>
    <mergeCell ref="B515:K515"/>
    <mergeCell ref="B516:K516"/>
    <mergeCell ref="B533:K533"/>
    <mergeCell ref="B615:F615"/>
    <mergeCell ref="B625:F625"/>
    <mergeCell ref="B627:B629"/>
    <mergeCell ref="B634:F634"/>
    <mergeCell ref="B641:F641"/>
    <mergeCell ref="B651:F651"/>
    <mergeCell ref="B581:K581"/>
    <mergeCell ref="B588:K588"/>
    <mergeCell ref="B589:F589"/>
    <mergeCell ref="B596:F596"/>
    <mergeCell ref="B602:F602"/>
    <mergeCell ref="B608:F608"/>
    <mergeCell ref="B734:F734"/>
    <mergeCell ref="B736:B738"/>
    <mergeCell ref="B748:F748"/>
    <mergeCell ref="B765:F765"/>
    <mergeCell ref="B774:K774"/>
    <mergeCell ref="B776:K776"/>
    <mergeCell ref="B775:J775"/>
    <mergeCell ref="B657:K657"/>
    <mergeCell ref="B658:F658"/>
    <mergeCell ref="B685:F685"/>
    <mergeCell ref="B692:F692"/>
    <mergeCell ref="B708:F708"/>
    <mergeCell ref="B727:F727"/>
    <mergeCell ref="B834:K834"/>
    <mergeCell ref="B842:K842"/>
    <mergeCell ref="B844:K844"/>
    <mergeCell ref="B848:K848"/>
    <mergeCell ref="B851:K851"/>
    <mergeCell ref="B857:K857"/>
    <mergeCell ref="B856:K856"/>
    <mergeCell ref="B783:K783"/>
    <mergeCell ref="B790:K790"/>
    <mergeCell ref="B797:K797"/>
    <mergeCell ref="B804:F804"/>
    <mergeCell ref="B812:K812"/>
    <mergeCell ref="B823:K823"/>
    <mergeCell ref="B811:K811"/>
    <mergeCell ref="B892:K892"/>
    <mergeCell ref="B897:K897"/>
    <mergeCell ref="B902:K902"/>
    <mergeCell ref="B907:K907"/>
    <mergeCell ref="B912:K912"/>
    <mergeCell ref="B917:K917"/>
    <mergeCell ref="B860:I860"/>
    <mergeCell ref="B866:K866"/>
    <mergeCell ref="B882:K882"/>
    <mergeCell ref="B883:K883"/>
    <mergeCell ref="B886:K886"/>
    <mergeCell ref="B887:K887"/>
    <mergeCell ref="B867:K867"/>
    <mergeCell ref="B871:K871"/>
    <mergeCell ref="B878:K878"/>
    <mergeCell ref="B1009:K1009"/>
    <mergeCell ref="B1017:K1017"/>
    <mergeCell ref="B1023:K1023"/>
    <mergeCell ref="B1031:K1031"/>
    <mergeCell ref="B922:K922"/>
    <mergeCell ref="B923:F923"/>
    <mergeCell ref="B942:F942"/>
    <mergeCell ref="B961:F961"/>
    <mergeCell ref="B980:F980"/>
    <mergeCell ref="B987:F987"/>
    <mergeCell ref="C1080:H1080"/>
    <mergeCell ref="D1079:G1079"/>
    <mergeCell ref="B13:K13"/>
    <mergeCell ref="B172:K172"/>
    <mergeCell ref="B176:K176"/>
    <mergeCell ref="B180:K180"/>
    <mergeCell ref="B184:K184"/>
    <mergeCell ref="B188:K188"/>
    <mergeCell ref="B238:K238"/>
    <mergeCell ref="B234:K234"/>
    <mergeCell ref="B1063:K1063"/>
    <mergeCell ref="B1064:K1064"/>
    <mergeCell ref="B1070:K1070"/>
    <mergeCell ref="B1071:K1071"/>
    <mergeCell ref="B1072:F1072"/>
    <mergeCell ref="B1073:D1073"/>
    <mergeCell ref="B1032:K1032"/>
    <mergeCell ref="B1037:K1037"/>
    <mergeCell ref="B1042:K1042"/>
    <mergeCell ref="B1047:K1047"/>
    <mergeCell ref="B1052:K1052"/>
    <mergeCell ref="B1057:K1057"/>
    <mergeCell ref="B994:F994"/>
    <mergeCell ref="B1001:F1001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2</vt:i4>
      </vt:variant>
    </vt:vector>
  </HeadingPairs>
  <TitlesOfParts>
    <vt:vector size="5" baseType="lpstr">
      <vt:lpstr>Orçamento Sintético</vt:lpstr>
      <vt:lpstr>Cronograma</vt:lpstr>
      <vt:lpstr>Memorial de Cálculo</vt:lpstr>
      <vt:lpstr>Cronograma!Area_de_impressao</vt:lpstr>
      <vt:lpstr>'Orçamento Sintético'!Area_de_impressao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Elite705g3Mini</cp:lastModifiedBy>
  <cp:revision>0</cp:revision>
  <cp:lastPrinted>2019-06-07T17:47:44Z</cp:lastPrinted>
  <dcterms:created xsi:type="dcterms:W3CDTF">2019-03-19T12:29:05Z</dcterms:created>
  <dcterms:modified xsi:type="dcterms:W3CDTF">2019-08-15T12:03:54Z</dcterms:modified>
</cp:coreProperties>
</file>